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Giải trình\"/>
    </mc:Choice>
  </mc:AlternateContent>
  <xr:revisionPtr revIDLastSave="0" documentId="13_ncr:1_{6315F200-C5DE-424B-962C-C4B687D05481}" xr6:coauthVersionLast="36" xr6:coauthVersionMax="47" xr10:uidLastSave="{00000000-0000-0000-0000-000000000000}"/>
  <bookViews>
    <workbookView xWindow="0" yWindow="0" windowWidth="24000" windowHeight="7950" xr2:uid="{96752C9D-AE48-4A87-9A13-B59E37BA6AB0}"/>
  </bookViews>
  <sheets>
    <sheet name="1.BVM GIA LAI" sheetId="2" r:id="rId1"/>
  </sheets>
  <externalReferences>
    <externalReference r:id="rId2"/>
    <externalReference r:id="rId3"/>
  </externalReferences>
  <definedNames>
    <definedName name="_xlnm._FilterDatabase" localSheetId="0" hidden="1">'1.BVM GIA LAI'!$A$5:$J$160</definedName>
    <definedName name="_xlnm.Print_Area" localSheetId="0">'1.BVM GIA LAI'!$A$1:$J$162</definedName>
    <definedName name="_xlnm.Print_Titles" localSheetId="0">'1.BVM GIA LAI'!$5:$5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0" i="2" l="1"/>
  <c r="H67" i="2"/>
  <c r="H68" i="2"/>
  <c r="H82" i="2" l="1"/>
  <c r="H98" i="2"/>
  <c r="I45" i="2"/>
  <c r="I72" i="2"/>
  <c r="I73" i="2"/>
  <c r="I147" i="2"/>
  <c r="I158" i="2"/>
  <c r="G7" i="2"/>
  <c r="G8" i="2"/>
  <c r="H8" i="2" s="1"/>
  <c r="G9" i="2"/>
  <c r="H9" i="2" s="1"/>
  <c r="G10" i="2"/>
  <c r="H10" i="2" s="1"/>
  <c r="G11" i="2"/>
  <c r="H11" i="2" s="1"/>
  <c r="G12" i="2"/>
  <c r="H12" i="2" s="1"/>
  <c r="G13" i="2"/>
  <c r="H13" i="2" s="1"/>
  <c r="G14" i="2"/>
  <c r="H14" i="2" s="1"/>
  <c r="G15" i="2"/>
  <c r="H15" i="2" s="1"/>
  <c r="G16" i="2"/>
  <c r="H16" i="2" s="1"/>
  <c r="G17" i="2"/>
  <c r="H17" i="2" s="1"/>
  <c r="G18" i="2"/>
  <c r="H18" i="2" s="1"/>
  <c r="G19" i="2"/>
  <c r="H19" i="2" s="1"/>
  <c r="H21" i="2"/>
  <c r="G22" i="2"/>
  <c r="H22" i="2" s="1"/>
  <c r="H23" i="2"/>
  <c r="H24" i="2"/>
  <c r="G25" i="2"/>
  <c r="H25" i="2" s="1"/>
  <c r="H26" i="2"/>
  <c r="G27" i="2"/>
  <c r="H27" i="2" s="1"/>
  <c r="G28" i="2"/>
  <c r="H28" i="2" s="1"/>
  <c r="G29" i="2"/>
  <c r="H29" i="2" s="1"/>
  <c r="G30" i="2"/>
  <c r="H30" i="2" s="1"/>
  <c r="G31" i="2"/>
  <c r="H31" i="2" s="1"/>
  <c r="H32" i="2"/>
  <c r="H33" i="2"/>
  <c r="G34" i="2"/>
  <c r="H34" i="2" s="1"/>
  <c r="G35" i="2"/>
  <c r="H35" i="2" s="1"/>
  <c r="G36" i="2"/>
  <c r="H36" i="2" s="1"/>
  <c r="G37" i="2"/>
  <c r="H37" i="2" s="1"/>
  <c r="G38" i="2"/>
  <c r="H38" i="2" s="1"/>
  <c r="H39" i="2"/>
  <c r="G40" i="2"/>
  <c r="H40" i="2" s="1"/>
  <c r="G41" i="2"/>
  <c r="H41" i="2" s="1"/>
  <c r="H42" i="2"/>
  <c r="G43" i="2"/>
  <c r="H43" i="2" s="1"/>
  <c r="G44" i="2"/>
  <c r="H44" i="2" s="1"/>
  <c r="H45" i="2"/>
  <c r="G46" i="2"/>
  <c r="H46" i="2" s="1"/>
  <c r="G47" i="2"/>
  <c r="H47" i="2" s="1"/>
  <c r="G48" i="2"/>
  <c r="H48" i="2" s="1"/>
  <c r="H49" i="2"/>
  <c r="H50" i="2"/>
  <c r="H51" i="2"/>
  <c r="H52" i="2"/>
  <c r="H53" i="2"/>
  <c r="G54" i="2"/>
  <c r="H54" i="2" s="1"/>
  <c r="H55" i="2"/>
  <c r="H56" i="2"/>
  <c r="G57" i="2"/>
  <c r="H57" i="2" s="1"/>
  <c r="G58" i="2"/>
  <c r="H58" i="2" s="1"/>
  <c r="G59" i="2"/>
  <c r="H59" i="2" s="1"/>
  <c r="H60" i="2"/>
  <c r="G61" i="2"/>
  <c r="H61" i="2" s="1"/>
  <c r="G62" i="2"/>
  <c r="H62" i="2" s="1"/>
  <c r="H63" i="2"/>
  <c r="G64" i="2"/>
  <c r="H64" i="2" s="1"/>
  <c r="H65" i="2"/>
  <c r="G66" i="2"/>
  <c r="H66" i="2" s="1"/>
  <c r="G69" i="2"/>
  <c r="H69" i="2" s="1"/>
  <c r="G70" i="2"/>
  <c r="H70" i="2" s="1"/>
  <c r="G71" i="2"/>
  <c r="H71" i="2" s="1"/>
  <c r="H72" i="2"/>
  <c r="H73" i="2"/>
  <c r="H74" i="2"/>
  <c r="G75" i="2"/>
  <c r="H75" i="2" s="1"/>
  <c r="G76" i="2"/>
  <c r="H76" i="2" s="1"/>
  <c r="G77" i="2"/>
  <c r="H77" i="2" s="1"/>
  <c r="H78" i="2"/>
  <c r="G79" i="2"/>
  <c r="H79" i="2" s="1"/>
  <c r="G80" i="2"/>
  <c r="H80" i="2" s="1"/>
  <c r="H81" i="2"/>
  <c r="H83" i="2"/>
  <c r="H84" i="2"/>
  <c r="G85" i="2"/>
  <c r="H85" i="2" s="1"/>
  <c r="G86" i="2"/>
  <c r="H86" i="2" s="1"/>
  <c r="H87" i="2"/>
  <c r="G88" i="2"/>
  <c r="H88" i="2" s="1"/>
  <c r="G89" i="2"/>
  <c r="H89" i="2" s="1"/>
  <c r="G90" i="2"/>
  <c r="H90" i="2" s="1"/>
  <c r="G91" i="2"/>
  <c r="H91" i="2" s="1"/>
  <c r="H92" i="2"/>
  <c r="H93" i="2"/>
  <c r="H94" i="2"/>
  <c r="H95" i="2"/>
  <c r="G96" i="2"/>
  <c r="H96" i="2" s="1"/>
  <c r="H97" i="2"/>
  <c r="G99" i="2"/>
  <c r="H99" i="2" s="1"/>
  <c r="H100" i="2"/>
  <c r="G101" i="2"/>
  <c r="H101" i="2" s="1"/>
  <c r="H102" i="2"/>
  <c r="G103" i="2"/>
  <c r="H103" i="2" s="1"/>
  <c r="G104" i="2"/>
  <c r="H104" i="2" s="1"/>
  <c r="G105" i="2"/>
  <c r="H105" i="2" s="1"/>
  <c r="G106" i="2"/>
  <c r="H106" i="2" s="1"/>
  <c r="H107" i="2"/>
  <c r="G108" i="2"/>
  <c r="H108" i="2" s="1"/>
  <c r="H109" i="2"/>
  <c r="H110" i="2"/>
  <c r="G111" i="2"/>
  <c r="H111" i="2" s="1"/>
  <c r="H112" i="2"/>
  <c r="G113" i="2"/>
  <c r="H113" i="2" s="1"/>
  <c r="G114" i="2"/>
  <c r="H114" i="2" s="1"/>
  <c r="G115" i="2"/>
  <c r="H115" i="2" s="1"/>
  <c r="H116" i="2"/>
  <c r="H117" i="2"/>
  <c r="G118" i="2"/>
  <c r="H118" i="2" s="1"/>
  <c r="G119" i="2"/>
  <c r="H119" i="2" s="1"/>
  <c r="G120" i="2"/>
  <c r="H120" i="2" s="1"/>
  <c r="H121" i="2"/>
  <c r="H122" i="2"/>
  <c r="G123" i="2"/>
  <c r="H123" i="2" s="1"/>
  <c r="G124" i="2"/>
  <c r="H124" i="2" s="1"/>
  <c r="G125" i="2"/>
  <c r="H125" i="2" s="1"/>
  <c r="G126" i="2"/>
  <c r="H126" i="2" s="1"/>
  <c r="H127" i="2"/>
  <c r="G128" i="2"/>
  <c r="H128" i="2" s="1"/>
  <c r="H129" i="2"/>
  <c r="G131" i="2"/>
  <c r="H131" i="2" s="1"/>
  <c r="G132" i="2"/>
  <c r="H132" i="2" s="1"/>
  <c r="G133" i="2"/>
  <c r="H133" i="2" s="1"/>
  <c r="G134" i="2"/>
  <c r="H134" i="2" s="1"/>
  <c r="G135" i="2"/>
  <c r="H135" i="2" s="1"/>
  <c r="H136" i="2"/>
  <c r="G137" i="2"/>
  <c r="H137" i="2" s="1"/>
  <c r="G138" i="2"/>
  <c r="H138" i="2" s="1"/>
  <c r="G139" i="2"/>
  <c r="H139" i="2" s="1"/>
  <c r="H140" i="2"/>
  <c r="G142" i="2"/>
  <c r="H142" i="2" s="1"/>
  <c r="G143" i="2"/>
  <c r="H143" i="2" s="1"/>
  <c r="H144" i="2"/>
  <c r="H145" i="2"/>
  <c r="H146" i="2"/>
  <c r="H147" i="2"/>
  <c r="H148" i="2"/>
  <c r="G149" i="2"/>
  <c r="H149" i="2" s="1"/>
  <c r="H150" i="2"/>
  <c r="H151" i="2"/>
  <c r="H152" i="2"/>
  <c r="H153" i="2"/>
  <c r="G154" i="2"/>
  <c r="H154" i="2" s="1"/>
  <c r="G155" i="2"/>
  <c r="H155" i="2" s="1"/>
  <c r="G156" i="2"/>
  <c r="H156" i="2" s="1"/>
  <c r="H157" i="2"/>
  <c r="G158" i="2"/>
  <c r="H158" i="2" s="1"/>
  <c r="G159" i="2"/>
  <c r="H159" i="2" s="1"/>
  <c r="H160" i="2"/>
  <c r="H7" i="2" l="1"/>
</calcChain>
</file>

<file path=xl/sharedStrings.xml><?xml version="1.0" encoding="utf-8"?>
<sst xmlns="http://schemas.openxmlformats.org/spreadsheetml/2006/main" count="618" uniqueCount="326">
  <si>
    <t>STT</t>
  </si>
  <si>
    <t>Mã TB</t>
  </si>
  <si>
    <t>Chủng loại máy móc, thiết bị</t>
  </si>
  <si>
    <t>Đơn vị tính</t>
  </si>
  <si>
    <t>A</t>
  </si>
  <si>
    <t>Thiết bị y tế chuyên dùng đặc thù</t>
  </si>
  <si>
    <t>Máy</t>
  </si>
  <si>
    <t>Hệ thống</t>
  </si>
  <si>
    <t>A.6</t>
  </si>
  <si>
    <t>Máy xét nghiệm sinh hóa các loại</t>
  </si>
  <si>
    <t>A.9</t>
  </si>
  <si>
    <t>Máy thở</t>
  </si>
  <si>
    <t>A.11</t>
  </si>
  <si>
    <t>Máy theo dõi bệnh nhân</t>
  </si>
  <si>
    <t>A.12</t>
  </si>
  <si>
    <t>Bơm tiêm điện</t>
  </si>
  <si>
    <t>Cái</t>
  </si>
  <si>
    <t>A.13</t>
  </si>
  <si>
    <t>Máy truyền dịch</t>
  </si>
  <si>
    <t>A.21</t>
  </si>
  <si>
    <t>Máy điện tim</t>
  </si>
  <si>
    <t>B</t>
  </si>
  <si>
    <t>Thiết bị y tế chuyên dùng khác</t>
  </si>
  <si>
    <t>B.195</t>
  </si>
  <si>
    <t>Giường bệnh nhân các loại</t>
  </si>
  <si>
    <t>B.196</t>
  </si>
  <si>
    <t>Giường cấp cứu các loại</t>
  </si>
  <si>
    <t>B.267</t>
  </si>
  <si>
    <t>Kính hiển vi các loại</t>
  </si>
  <si>
    <t>B.435</t>
  </si>
  <si>
    <t>Máy ly tâm chuyên dùng trong chẩn đoán, xét nghiệm, sàng lọc y tế</t>
  </si>
  <si>
    <t>B.448</t>
  </si>
  <si>
    <t>Máy phân tích huyết học</t>
  </si>
  <si>
    <t>B.516</t>
  </si>
  <si>
    <t>Máy xét nghiệm nước tiểu</t>
  </si>
  <si>
    <t>B.522</t>
  </si>
  <si>
    <t>Nồi hấp tiệt trùng các loại</t>
  </si>
  <si>
    <t>B.542</t>
  </si>
  <si>
    <t>Tủ an toàn sinh học các loại</t>
  </si>
  <si>
    <t>B.557</t>
  </si>
  <si>
    <t>Tủ sấy các loại</t>
  </si>
  <si>
    <t>C</t>
  </si>
  <si>
    <t>Máy móc, thiết bị chuyên dùng không phải là thiết bị y tế</t>
  </si>
  <si>
    <t>C.62</t>
  </si>
  <si>
    <t>Máy giặt công nghiệp các loại</t>
  </si>
  <si>
    <t>C.85</t>
  </si>
  <si>
    <t>Máy sấy đồ vải</t>
  </si>
  <si>
    <t>C.96</t>
  </si>
  <si>
    <t>Tủ lạnh các loại</t>
  </si>
  <si>
    <t>Cái</t>
  </si>
  <si>
    <t>C.100</t>
  </si>
  <si>
    <t>Xe tiêm thuốc</t>
  </si>
  <si>
    <t>Giải trình</t>
  </si>
  <si>
    <t>Điều chỉnh (tăng/giảm)</t>
  </si>
  <si>
    <t>Định mức đề xuất</t>
  </si>
  <si>
    <t>Định mức theo QĐ số 63/2023/QĐ-UBND</t>
  </si>
  <si>
    <t>Ghi chú</t>
  </si>
  <si>
    <t>Số lượng hiện có</t>
  </si>
  <si>
    <t>B.555</t>
  </si>
  <si>
    <t>Tủ nuôi cấy vi sinh các loại</t>
  </si>
  <si>
    <t>C.81</t>
  </si>
  <si>
    <t>Máy phun khử khuẩn buồng bệnh</t>
  </si>
  <si>
    <t>B.543</t>
  </si>
  <si>
    <t>Tủ bảo quản hoá chất</t>
  </si>
  <si>
    <t>Giữ nguyên theo QĐ 63/2023/QĐ-UBND</t>
  </si>
  <si>
    <t>A.7</t>
  </si>
  <si>
    <t>Máy xét nghiệm miễn dịch các loại</t>
  </si>
  <si>
    <t>A.10</t>
  </si>
  <si>
    <t>Máy gây mê</t>
  </si>
  <si>
    <t>A14.a)</t>
  </si>
  <si>
    <t>Dao mổ điện cao tần</t>
  </si>
  <si>
    <t>A.15</t>
  </si>
  <si>
    <t>Máy phá rung tim</t>
  </si>
  <si>
    <t>A.18</t>
  </si>
  <si>
    <t>Đèn mổ treo trần</t>
  </si>
  <si>
    <t>Bộ</t>
  </si>
  <si>
    <t>A.19</t>
  </si>
  <si>
    <t>Đèn mổ di động</t>
  </si>
  <si>
    <t>A.20</t>
  </si>
  <si>
    <t>Bàn mổ</t>
  </si>
  <si>
    <t>BS</t>
  </si>
  <si>
    <t>Bảng đo thị lực điện tử</t>
  </si>
  <si>
    <t>B.43</t>
  </si>
  <si>
    <t xml:space="preserve">Bộ bàn ghế khám khúc xạ </t>
  </si>
  <si>
    <t>B.46</t>
  </si>
  <si>
    <t>Bộ đặt nội khí quản</t>
  </si>
  <si>
    <t>B.47</t>
  </si>
  <si>
    <t>Bộ đặt nội khí quản khó người lớn (sử dụng ánh sáng lạnh)</t>
  </si>
  <si>
    <t>B.48</t>
  </si>
  <si>
    <t>Bộ đo nhãn áp</t>
  </si>
  <si>
    <t>B.66</t>
  </si>
  <si>
    <t>Bộ dụng cụ khám khúc xạ</t>
  </si>
  <si>
    <t>B.80</t>
  </si>
  <si>
    <t>Bộ dụng cụ mổ nội soi tiếp khẩu túi lệ mũi</t>
  </si>
  <si>
    <t>B.81</t>
  </si>
  <si>
    <t>Bộ dụng cụ mổ quặm</t>
  </si>
  <si>
    <t>B.87</t>
  </si>
  <si>
    <t>Bộ dụng cụ phẫu thuật bán phần sau</t>
  </si>
  <si>
    <t>B.93</t>
  </si>
  <si>
    <t>Bộ dụng cụ phẫu thuật ghép giác mạc</t>
  </si>
  <si>
    <t>B.97</t>
  </si>
  <si>
    <t>Bộ dụng cụ phẫu thuật mắt ngoài bao</t>
  </si>
  <si>
    <t>B.98</t>
  </si>
  <si>
    <t>Bộ dụng cụ phẫu thuật mổ lé</t>
  </si>
  <si>
    <t>B.100</t>
  </si>
  <si>
    <t>Bộ dụng cụ phẫu thuật mộng</t>
  </si>
  <si>
    <t>B.105</t>
  </si>
  <si>
    <t>Bộ dụng cụ phẫu thuật Phaco</t>
  </si>
  <si>
    <t>B.109</t>
  </si>
  <si>
    <t>Bộ dụng cụ phẫu thuật sụp mi</t>
  </si>
  <si>
    <t>B.112</t>
  </si>
  <si>
    <t>Bộ dụng cụ phẫu thuật thẩm mỹ mắt</t>
  </si>
  <si>
    <t>B.129</t>
  </si>
  <si>
    <t>Bộ dụng cụ tiếp khẩu túi lệ mũi</t>
  </si>
  <si>
    <t>B.130</t>
  </si>
  <si>
    <t>Bộ dụng cụ tiểu phẫu mắt</t>
  </si>
  <si>
    <t>B.145</t>
  </si>
  <si>
    <t>Bộ thử sắc giác</t>
  </si>
  <si>
    <t>B.148</t>
  </si>
  <si>
    <t xml:space="preserve">Bộ tròng thử kính </t>
  </si>
  <si>
    <t>B.159</t>
  </si>
  <si>
    <t>Cân kỹ thuật các loại</t>
  </si>
  <si>
    <t>B.171</t>
  </si>
  <si>
    <t>Đèn khe/Sinh hiển vi khám mắt</t>
  </si>
  <si>
    <t>B.172</t>
  </si>
  <si>
    <t>Đèn mổ đội đầu</t>
  </si>
  <si>
    <t>B.174</t>
  </si>
  <si>
    <t xml:space="preserve">Đèn soi bóng đồng tử </t>
  </si>
  <si>
    <t>B.175</t>
  </si>
  <si>
    <t>Đèn soi đáy mắt các loại</t>
  </si>
  <si>
    <t>B.183</t>
  </si>
  <si>
    <t xml:space="preserve">Đĩa lưu động đo khúc xạ bàn quay kết hợp </t>
  </si>
  <si>
    <t>B.197</t>
  </si>
  <si>
    <t>Giường hồi sức các loại</t>
  </si>
  <si>
    <t>Gọng thử kính</t>
  </si>
  <si>
    <t>B.202</t>
  </si>
  <si>
    <t>Hệ thống báo gọi y tế</t>
  </si>
  <si>
    <t>B.211</t>
  </si>
  <si>
    <t>Hệ thống Femtosecond laser dùng cho phẫu thuật nhãn khoa</t>
  </si>
  <si>
    <t>B.220</t>
  </si>
  <si>
    <t>Hệ thống khí y tế</t>
  </si>
  <si>
    <t>B.226</t>
  </si>
  <si>
    <t>Hệ thống Laser Diod</t>
  </si>
  <si>
    <t>B.227</t>
  </si>
  <si>
    <t>Hệ thống Laser YAG</t>
  </si>
  <si>
    <t>B.228</t>
  </si>
  <si>
    <t xml:space="preserve">Hệ thống lọc nước RO </t>
  </si>
  <si>
    <t>B.235</t>
  </si>
  <si>
    <t>Hệ thống phẫu thuật Bán phần sau</t>
  </si>
  <si>
    <t>B.236</t>
  </si>
  <si>
    <t>Hệ thống phẫu thuật dịch kính/Máy cắt dịch kính</t>
  </si>
  <si>
    <t>Hệ thống/Máy</t>
  </si>
  <si>
    <t>B.238</t>
  </si>
  <si>
    <t>Hệ thống phẫu thuật khúc xạ LaSik</t>
  </si>
  <si>
    <t>B.239</t>
  </si>
  <si>
    <t>Hệ thống phẫu thuật mắt Laser Excimer</t>
  </si>
  <si>
    <t>B.240</t>
  </si>
  <si>
    <t>Hệ thống phẫu thuật mắt phaco</t>
  </si>
  <si>
    <t>B.241</t>
  </si>
  <si>
    <t>Hệ thống phẫu thuật nhãn khoa kết hợp cho cả Bán phần trước và Bán phần sau</t>
  </si>
  <si>
    <t>B.243</t>
  </si>
  <si>
    <t xml:space="preserve">Hệ thống rửa tay phẫu thuật/Bồn rửa tay phẫu thuật </t>
  </si>
  <si>
    <t>Hệ thống/cái</t>
  </si>
  <si>
    <t>B.249</t>
  </si>
  <si>
    <t>Hệ thống thử thị lực</t>
  </si>
  <si>
    <t>B.229</t>
  </si>
  <si>
    <t>Hệ thống xử lý nước RO (thận nhân tạo, xét nghiệm…)</t>
  </si>
  <si>
    <t>B.255</t>
  </si>
  <si>
    <t>Hệ thống/Bộ đặt nội khí quản có camera</t>
  </si>
  <si>
    <t>Hệ thống/Bộ</t>
  </si>
  <si>
    <t>B.269</t>
  </si>
  <si>
    <t>Kính hiển vi phẫu thuật các loại</t>
  </si>
  <si>
    <t>B.271</t>
  </si>
  <si>
    <t xml:space="preserve">Kính laser quang đông </t>
  </si>
  <si>
    <t>Kính soi đáy mắt các loại</t>
  </si>
  <si>
    <t>B.276</t>
  </si>
  <si>
    <t>Kính soi góc tiền phòng các loại</t>
  </si>
  <si>
    <t>Màn hình thử thị lực</t>
  </si>
  <si>
    <t>B.293</t>
  </si>
  <si>
    <t>Máy cắt vạt giác mạc trong phẫu thuật Lasik</t>
  </si>
  <si>
    <t>B.299</t>
  </si>
  <si>
    <t xml:space="preserve">Máy chiếu bảng thử thị lực </t>
  </si>
  <si>
    <t>B.300</t>
  </si>
  <si>
    <t xml:space="preserve">Máy chiếu biểu đồ </t>
  </si>
  <si>
    <t>B.304</t>
  </si>
  <si>
    <t xml:space="preserve">Máy chườm ấm mi </t>
  </si>
  <si>
    <t xml:space="preserve">Máy </t>
  </si>
  <si>
    <t>B.305</t>
  </si>
  <si>
    <t>Máy chụp bán phần trước (AS-OCT)</t>
  </si>
  <si>
    <t>B.306</t>
  </si>
  <si>
    <t>Máy chụp cắt lớp võng mạc (OCT)</t>
  </si>
  <si>
    <t>B.307</t>
  </si>
  <si>
    <t>Máy chụp đáy mắt</t>
  </si>
  <si>
    <t>B.309</t>
  </si>
  <si>
    <t>Máy chụp mạch huỳnh quang đáy mắt</t>
  </si>
  <si>
    <t>B.316</t>
  </si>
  <si>
    <t>Máy đếm khuẩn lạc</t>
  </si>
  <si>
    <t>B.318</t>
  </si>
  <si>
    <t>Máy đếm tế bào nội mô</t>
  </si>
  <si>
    <t>B.319</t>
  </si>
  <si>
    <t>Máy điện di các loại</t>
  </si>
  <si>
    <t>B.335</t>
  </si>
  <si>
    <t xml:space="preserve">Máy định danh vi khuẩn/vi rút/vi nấm </t>
  </si>
  <si>
    <t>B.339</t>
  </si>
  <si>
    <t>Máy đo bản đồ giác mạc</t>
  </si>
  <si>
    <t>B.342</t>
  </si>
  <si>
    <t>Máy đo chiều dày giác mạc</t>
  </si>
  <si>
    <t>B.345</t>
  </si>
  <si>
    <t>Máy đo công suất giác mạc kế</t>
  </si>
  <si>
    <t>B.346</t>
  </si>
  <si>
    <t>Máy đo công suất thể thủy tinh không tiếp xúc</t>
  </si>
  <si>
    <t>B.349</t>
  </si>
  <si>
    <t>Máy đo độ bão hòa oxy trong máu các loại</t>
  </si>
  <si>
    <t>B.350</t>
  </si>
  <si>
    <t>Máy đo độ cong giác mạc</t>
  </si>
  <si>
    <t>B.358</t>
  </si>
  <si>
    <t>Máy đo giác mạc tự động</t>
  </si>
  <si>
    <t>B.359</t>
  </si>
  <si>
    <t>Máy đo huyết áp tự động để bàn</t>
  </si>
  <si>
    <t>B.362</t>
  </si>
  <si>
    <t xml:space="preserve">Máy đo khúc xạ cầm tay </t>
  </si>
  <si>
    <t>B.363</t>
  </si>
  <si>
    <t xml:space="preserve">Máy đo khúc xạ độ cong tròng kính và phụ kiện </t>
  </si>
  <si>
    <t>B.364</t>
  </si>
  <si>
    <t>Máy đo khúc xạ tự động</t>
  </si>
  <si>
    <t>Máy đo khúc xạ và độ cong giác mạc tự động</t>
  </si>
  <si>
    <t>B.366</t>
  </si>
  <si>
    <t>Máy đo nhãn áp các loại (không tiếp xúc, cầm tay…)</t>
  </si>
  <si>
    <t>Máy đo sinh trắc học quang học</t>
  </si>
  <si>
    <t>B.372</t>
  </si>
  <si>
    <t>Máy đo thị trường</t>
  </si>
  <si>
    <t>B.375</t>
  </si>
  <si>
    <t>Máy đo tốc độ máu lắng</t>
  </si>
  <si>
    <t>B.376</t>
  </si>
  <si>
    <t xml:space="preserve">Máy đo tròng kính </t>
  </si>
  <si>
    <t>B.379</t>
  </si>
  <si>
    <t>Máy đo/xét nghiệm/phân tích điện giải</t>
  </si>
  <si>
    <t>B.380</t>
  </si>
  <si>
    <t>Máy đọc chỉ thị sinh học</t>
  </si>
  <si>
    <t>B.399</t>
  </si>
  <si>
    <t>Máy hút dịch các loại</t>
  </si>
  <si>
    <t>B.400</t>
  </si>
  <si>
    <t>Máy hủy bơm kim tiêm</t>
  </si>
  <si>
    <t>Máy Javal kế đo công suất giác mạc</t>
  </si>
  <si>
    <t>B.412</t>
  </si>
  <si>
    <t>Máy khuấy từ</t>
  </si>
  <si>
    <t>B.424</t>
  </si>
  <si>
    <t xml:space="preserve">Máy laser CO2 </t>
  </si>
  <si>
    <t>B.425</t>
  </si>
  <si>
    <t>Máy laser điều trị các loại</t>
  </si>
  <si>
    <t>B.428</t>
  </si>
  <si>
    <t xml:space="preserve">Máy laser quang đông võng mạc </t>
  </si>
  <si>
    <t>B.429</t>
  </si>
  <si>
    <t>Máy laser tạo hình vùng bè chọn lọc</t>
  </si>
  <si>
    <t>B.430</t>
  </si>
  <si>
    <t>Máy laser thẩm mỹ các loại</t>
  </si>
  <si>
    <t>Máy laser YAG phối hợp laser tạo hình vùng bè chọn lọc</t>
  </si>
  <si>
    <t>B.450</t>
  </si>
  <si>
    <t>Máy phân tích khí mê</t>
  </si>
  <si>
    <t>B.457</t>
  </si>
  <si>
    <t xml:space="preserve">Máy quang đông thể mi </t>
  </si>
  <si>
    <t>B.462</t>
  </si>
  <si>
    <t xml:space="preserve">Máy rửa và khử khuẩn dụng cụ </t>
  </si>
  <si>
    <t>B.466</t>
  </si>
  <si>
    <t xml:space="preserve">Máy siêu âm B (UBM) </t>
  </si>
  <si>
    <t>B.473</t>
  </si>
  <si>
    <t>Máy siêu âm mắt</t>
  </si>
  <si>
    <t>B.491</t>
  </si>
  <si>
    <t xml:space="preserve">Máy tập lác </t>
  </si>
  <si>
    <t>B.499</t>
  </si>
  <si>
    <t xml:space="preserve">Máy theo dõi/đo độ sâu gây mê </t>
  </si>
  <si>
    <t>B.501</t>
  </si>
  <si>
    <t>Máy tiệt trùng nhiệt độ thấp</t>
  </si>
  <si>
    <t>B.517</t>
  </si>
  <si>
    <t>Máy xét nghiệm/phân tích chức năng đông máu các loại</t>
  </si>
  <si>
    <t>B.525</t>
  </si>
  <si>
    <t xml:space="preserve">Sinh hiển vi cầm tay </t>
  </si>
  <si>
    <t>Thấu kính Mainster</t>
  </si>
  <si>
    <t>B.541</t>
  </si>
  <si>
    <t>Tủ ấm các loại</t>
  </si>
  <si>
    <t>B.558</t>
  </si>
  <si>
    <t>Tủ thao tác vô trùng</t>
  </si>
  <si>
    <t>B.559</t>
  </si>
  <si>
    <r>
      <t>Tủ ủ CO</t>
    </r>
    <r>
      <rPr>
        <vertAlign val="subscript"/>
        <sz val="12"/>
        <color theme="1"/>
        <rFont val="Times New Roman"/>
        <family val="1"/>
      </rPr>
      <t>2</t>
    </r>
  </si>
  <si>
    <t>C.4</t>
  </si>
  <si>
    <t>Bếp cách thủy các loại</t>
  </si>
  <si>
    <t>C.13</t>
  </si>
  <si>
    <t>C.15</t>
  </si>
  <si>
    <t>Chậu ngâm dụng cụ</t>
  </si>
  <si>
    <t>C.16</t>
  </si>
  <si>
    <t>Đèn cực tím các loại</t>
  </si>
  <si>
    <t>C.17</t>
  </si>
  <si>
    <t>Đèn khám các loại</t>
  </si>
  <si>
    <t>C.21</t>
  </si>
  <si>
    <t>Hệ thống camera lưu trữ ghi hình trong phẫu thuật</t>
  </si>
  <si>
    <t>Hệ thống</t>
  </si>
  <si>
    <t>C.23</t>
  </si>
  <si>
    <t>Hệ thống hút dịch trung tâm</t>
  </si>
  <si>
    <t>C.25</t>
  </si>
  <si>
    <t>Hệ thống lạnh áp lực dương cho phòng mổ</t>
  </si>
  <si>
    <t>C.29</t>
  </si>
  <si>
    <t>Hệ thống máy nén khí y tế trung tâm</t>
  </si>
  <si>
    <t>C.30</t>
  </si>
  <si>
    <t>Hệ thống oxy trung tâm</t>
  </si>
  <si>
    <t>C.35</t>
  </si>
  <si>
    <t>Kính lúp 2 mắt</t>
  </si>
  <si>
    <t>C.45</t>
  </si>
  <si>
    <t>Máy đo độ ẩm</t>
  </si>
  <si>
    <t>C.64</t>
  </si>
  <si>
    <t>Máy hút ẩm</t>
  </si>
  <si>
    <t>C.75</t>
  </si>
  <si>
    <t>Máy mài lắp kính tự động</t>
  </si>
  <si>
    <t>Bổ sung nhu cầu trong các năm tới</t>
  </si>
  <si>
    <t>Nhu cầu khám chữa bệnh tăng</t>
  </si>
  <si>
    <t>Phụ lục V</t>
  </si>
  <si>
    <t>Máy đo khúc xạ giác mạc tự động</t>
  </si>
  <si>
    <t>Tăng cường để triển khai công tác sàng lọc các bệnh lý đáy mắt tại cộng đồng như võng mạc đái tháo đường, glocom,…</t>
  </si>
  <si>
    <t>Máy chụp hình màu đáy mắt</t>
  </si>
  <si>
    <t>Kính Abraham Capsulotomy yag</t>
  </si>
  <si>
    <t>Kính Abraham Iridectomy yag</t>
  </si>
  <si>
    <t>B.308</t>
  </si>
  <si>
    <t>Nhãn áp kế goldman</t>
  </si>
  <si>
    <t>Trang bị cho khám điều trị nội trú, ngoại trú</t>
  </si>
  <si>
    <r>
      <t xml:space="preserve">TIÊU CHUẨN, ĐỊNH MỨC SỬ DỤNG MÁY MÓC, THIẾT BỊ CHUYÊN DÙNG THUỘC LĨNH VỰC Y TẾ
TÊN ĐƠN VỊ: BỆNH VIỆN MẮT </t>
    </r>
    <r>
      <rPr>
        <b/>
        <sz val="14"/>
        <rFont val="Times New Roman"/>
        <family val="1"/>
      </rPr>
      <t>TỈNH GIA LAI</t>
    </r>
  </si>
  <si>
    <t>Nhận xét: So với Quyết định 63/2023/QĐ-UBND ngày 06/10/2023 của UBND tỉnh giữ nguyên định mức 63 danh mục, tăng định mức 42 danh mục, Bổ sung 43 danh mục</t>
  </si>
  <si>
    <t>(Kèm theo Tờ trình số         /2025/QĐ-UBND ngày     /9/2025 của Sở Y tế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</si>
</sst>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4"/>
      <color theme="1"/>
      <name val="Times New Roman"/>
      <family val="2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b/>
      <sz val="14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4" fillId="0" borderId="4" xfId="0" applyFont="1" applyFill="1" applyBorder="1" applyAlignment="1">
      <alignment horizontal="left" vertical="center" wrapText="1" shrinkToFi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 shrinkToFi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%202025/&#272;&#7883;nh%20m&#7913;c%20TBYT/New%20folder/QUY%20TR&#204;NH/T&#7901;%20tr&#236;nh%20UBND%20t&#7881;nh%20final/PL%20dinh%20muc%20TTB%20chuyen%20dung%20y%20te%20kem%20QD%20QPPL%209h00%205.10.23%20(Q&#272;%2063%20t&#7881;nh%20B&#272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%202025/&#272;&#7883;nh%20m&#7913;c%20TBYT/PL%20GI&#7842;I%20TR&#204;NH%20T&#258;NG%20GI&#7842;M%20&#272;&#7882;NH%20M&#7912;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ỊNH MỨC (2)"/>
      <sheetName val="ĐỊNH MỨC final"/>
      <sheetName val="Số lượng TTBYT hiện có"/>
      <sheetName val="DM dinh muc TTB lv YT final"/>
      <sheetName val="ĐỊNH MỨC TB CD"/>
    </sheetNames>
    <sheetDataSet>
      <sheetData sheetId="0"/>
      <sheetData sheetId="1"/>
      <sheetData sheetId="2"/>
      <sheetData sheetId="3">
        <row r="680">
          <cell r="B680" t="str">
            <v>Máy xét nghiệm sinh hóa các loại</v>
          </cell>
          <cell r="C680" t="str">
            <v>Hệ thống</v>
          </cell>
          <cell r="D680">
            <v>3</v>
          </cell>
        </row>
        <row r="681">
          <cell r="B681" t="str">
            <v>Máy xét nghiệm miễn dịch các loại</v>
          </cell>
          <cell r="C681" t="str">
            <v>Hệ thống</v>
          </cell>
          <cell r="D681">
            <v>2</v>
          </cell>
        </row>
        <row r="682">
          <cell r="B682" t="str">
            <v>Máy thở</v>
          </cell>
          <cell r="C682" t="str">
            <v>Máy</v>
          </cell>
          <cell r="D682">
            <v>2</v>
          </cell>
        </row>
        <row r="683">
          <cell r="B683" t="str">
            <v>Máy gây mê</v>
          </cell>
          <cell r="C683" t="str">
            <v>Máy</v>
          </cell>
          <cell r="D683">
            <v>3</v>
          </cell>
        </row>
        <row r="684">
          <cell r="B684" t="str">
            <v>Máy theo dõi bệnh nhân</v>
          </cell>
          <cell r="C684" t="str">
            <v>Máy</v>
          </cell>
          <cell r="D684">
            <v>10</v>
          </cell>
        </row>
        <row r="685">
          <cell r="B685" t="str">
            <v>Bơm tiêm điện</v>
          </cell>
          <cell r="C685" t="str">
            <v>Cái</v>
          </cell>
          <cell r="D685">
            <v>2</v>
          </cell>
        </row>
        <row r="686">
          <cell r="B686" t="str">
            <v>Máy truyền dịch</v>
          </cell>
          <cell r="C686" t="str">
            <v>Máy</v>
          </cell>
          <cell r="D686">
            <v>2</v>
          </cell>
        </row>
        <row r="687">
          <cell r="B687" t="str">
            <v>Dao mổ</v>
          </cell>
        </row>
        <row r="688">
          <cell r="B688" t="str">
            <v>Dao mổ điện cao tần</v>
          </cell>
          <cell r="C688" t="str">
            <v>Cái</v>
          </cell>
          <cell r="D688">
            <v>5</v>
          </cell>
        </row>
        <row r="689">
          <cell r="B689" t="str">
            <v>Máy phá rung tim</v>
          </cell>
          <cell r="C689" t="str">
            <v>Máy</v>
          </cell>
          <cell r="D689">
            <v>2</v>
          </cell>
        </row>
        <row r="690">
          <cell r="B690" t="str">
            <v>Đèn mổ treo trần</v>
          </cell>
          <cell r="C690" t="str">
            <v>Bộ</v>
          </cell>
          <cell r="D690">
            <v>10</v>
          </cell>
        </row>
        <row r="691">
          <cell r="B691" t="str">
            <v>Đèn mổ di động</v>
          </cell>
          <cell r="C691" t="str">
            <v>Bộ</v>
          </cell>
          <cell r="D691">
            <v>3</v>
          </cell>
        </row>
        <row r="692">
          <cell r="B692" t="str">
            <v>Bàn mổ</v>
          </cell>
          <cell r="C692" t="str">
            <v>Cái</v>
          </cell>
          <cell r="D692">
            <v>10</v>
          </cell>
        </row>
        <row r="693">
          <cell r="B693" t="str">
            <v>Máy điện tim</v>
          </cell>
          <cell r="C693" t="str">
            <v>Máy</v>
          </cell>
          <cell r="D693">
            <v>3</v>
          </cell>
        </row>
        <row r="694">
          <cell r="B694" t="str">
            <v>Trang thiết bị y tế chuyên dùng khác</v>
          </cell>
        </row>
        <row r="695">
          <cell r="B695" t="str">
            <v xml:space="preserve">Bộ bàn ghế khám khúc xạ </v>
          </cell>
          <cell r="C695" t="str">
            <v>Bộ</v>
          </cell>
          <cell r="D695">
            <v>4</v>
          </cell>
        </row>
        <row r="696">
          <cell r="B696" t="str">
            <v>Bộ đo nhãn áp</v>
          </cell>
          <cell r="C696" t="str">
            <v>Bộ</v>
          </cell>
          <cell r="D696">
            <v>10</v>
          </cell>
        </row>
        <row r="697">
          <cell r="B697" t="str">
            <v>Bộ dụng cụ cắt mộng</v>
          </cell>
          <cell r="C697" t="str">
            <v>Bộ</v>
          </cell>
          <cell r="D697">
            <v>20</v>
          </cell>
        </row>
        <row r="698">
          <cell r="B698" t="str">
            <v>Bộ dụng cụ mổ nội soi tiếp khẩu túi lệ mũi</v>
          </cell>
          <cell r="C698" t="str">
            <v>Bộ</v>
          </cell>
          <cell r="D698">
            <v>2</v>
          </cell>
        </row>
        <row r="699">
          <cell r="B699" t="str">
            <v>Bộ dụng cụ mổ quặm</v>
          </cell>
          <cell r="C699" t="str">
            <v>Bộ</v>
          </cell>
          <cell r="D699">
            <v>5</v>
          </cell>
        </row>
        <row r="700">
          <cell r="B700" t="str">
            <v>Bộ dụng cụ phẫu thuật bán phần sau</v>
          </cell>
          <cell r="C700" t="str">
            <v>Bộ</v>
          </cell>
          <cell r="D700">
            <v>5</v>
          </cell>
        </row>
        <row r="701">
          <cell r="B701" t="str">
            <v>Bộ dụng cụ phẫu thuật ghép giác mạc</v>
          </cell>
          <cell r="C701" t="str">
            <v>Bộ</v>
          </cell>
          <cell r="D701">
            <v>5</v>
          </cell>
        </row>
        <row r="702">
          <cell r="B702" t="str">
            <v>Bộ dụng cụ phẫu thuật lác/lé</v>
          </cell>
          <cell r="C702" t="str">
            <v>Bộ</v>
          </cell>
          <cell r="D702">
            <v>5</v>
          </cell>
        </row>
        <row r="703">
          <cell r="B703" t="str">
            <v>Bộ dụng cụ phẫu thuật mắt ngoài bao</v>
          </cell>
          <cell r="C703" t="str">
            <v>Bộ</v>
          </cell>
          <cell r="D703">
            <v>10</v>
          </cell>
        </row>
        <row r="704">
          <cell r="B704" t="str">
            <v>Bộ dụng cụ phẫu thuật phaco</v>
          </cell>
          <cell r="C704" t="str">
            <v>Bộ</v>
          </cell>
          <cell r="D704">
            <v>20</v>
          </cell>
        </row>
        <row r="705">
          <cell r="B705" t="str">
            <v>Bộ dụng cụ phẫu thuật sụp mi</v>
          </cell>
          <cell r="C705" t="str">
            <v>Bộ</v>
          </cell>
          <cell r="D705">
            <v>5</v>
          </cell>
        </row>
        <row r="706">
          <cell r="B706" t="str">
            <v>Bộ dụng cụ phẫu thuật thẩm mỹ mắt</v>
          </cell>
          <cell r="C706" t="str">
            <v>Bộ</v>
          </cell>
          <cell r="D706">
            <v>5</v>
          </cell>
        </row>
        <row r="707">
          <cell r="B707" t="str">
            <v>Bộ dụng cụ tiếp khẩu túi lệ mũi</v>
          </cell>
          <cell r="C707" t="str">
            <v>Bộ</v>
          </cell>
          <cell r="D707">
            <v>5</v>
          </cell>
        </row>
        <row r="708">
          <cell r="B708" t="str">
            <v>Bộ dụng cụ tiểu phẫu mắt</v>
          </cell>
          <cell r="C708" t="str">
            <v>Bộ</v>
          </cell>
          <cell r="D708">
            <v>20</v>
          </cell>
        </row>
        <row r="709">
          <cell r="B709" t="str">
            <v xml:space="preserve">Bộ tròng thử kính </v>
          </cell>
          <cell r="C709" t="str">
            <v>Bộ</v>
          </cell>
          <cell r="D709">
            <v>8</v>
          </cell>
        </row>
        <row r="710">
          <cell r="B710" t="str">
            <v>Đèn khe khám mắt/Sinh hiển vi khám mắt</v>
          </cell>
          <cell r="C710" t="str">
            <v>Cái</v>
          </cell>
          <cell r="D710">
            <v>15</v>
          </cell>
        </row>
        <row r="711">
          <cell r="B711" t="str">
            <v>Đèn mổ đội đầu</v>
          </cell>
          <cell r="C711" t="str">
            <v>Cái</v>
          </cell>
          <cell r="D711">
            <v>5</v>
          </cell>
        </row>
        <row r="712">
          <cell r="B712" t="str">
            <v xml:space="preserve">Đèn soi bóng đồng tử </v>
          </cell>
          <cell r="C712" t="str">
            <v>Cái</v>
          </cell>
          <cell r="D712">
            <v>6</v>
          </cell>
        </row>
        <row r="713">
          <cell r="B713" t="str">
            <v>Đèn soi đáy mắt</v>
          </cell>
          <cell r="C713" t="str">
            <v>Cái</v>
          </cell>
          <cell r="D713">
            <v>15</v>
          </cell>
        </row>
        <row r="714">
          <cell r="B714" t="str">
            <v>Đèn soi đáy mắt gián tiếp đội đầu</v>
          </cell>
          <cell r="C714" t="str">
            <v>Cái</v>
          </cell>
          <cell r="D714">
            <v>5</v>
          </cell>
        </row>
        <row r="715">
          <cell r="B715" t="str">
            <v xml:space="preserve">Đĩa lưu động đo khúc xạ bàn quay kết hợp </v>
          </cell>
          <cell r="C715" t="str">
            <v>Cái</v>
          </cell>
          <cell r="D715">
            <v>2</v>
          </cell>
        </row>
        <row r="716">
          <cell r="B716" t="str">
            <v>Giường bệnh nhân các loại</v>
          </cell>
          <cell r="C716" t="str">
            <v>Cái</v>
          </cell>
          <cell r="D716">
            <v>180</v>
          </cell>
        </row>
        <row r="717">
          <cell r="B717" t="str">
            <v>Giường cấp cứu các loại</v>
          </cell>
          <cell r="C717" t="str">
            <v>Cái</v>
          </cell>
          <cell r="D717">
            <v>5</v>
          </cell>
        </row>
        <row r="718">
          <cell r="B718" t="str">
            <v>Hệ thống phẫu thuật mắt Femtosecond laser</v>
          </cell>
          <cell r="C718" t="str">
            <v>Hệ thống</v>
          </cell>
          <cell r="D718">
            <v>1</v>
          </cell>
        </row>
        <row r="719">
          <cell r="B719" t="str">
            <v>Hệ thống Laser Diod</v>
          </cell>
          <cell r="C719" t="str">
            <v>Hệ thống</v>
          </cell>
          <cell r="D719">
            <v>1</v>
          </cell>
        </row>
        <row r="720">
          <cell r="B720" t="str">
            <v>Hệ thống phẫu thuật bán phần sau</v>
          </cell>
          <cell r="C720" t="str">
            <v>Hệ thống</v>
          </cell>
          <cell r="D720">
            <v>2</v>
          </cell>
        </row>
        <row r="721">
          <cell r="B721" t="str">
            <v>Hệ thống phẫu thuật dịch kính/Máy cắt dịch kính</v>
          </cell>
          <cell r="C721" t="str">
            <v>Hệ thống/Máy</v>
          </cell>
          <cell r="D721">
            <v>2</v>
          </cell>
        </row>
        <row r="722">
          <cell r="B722" t="str">
            <v>Hệ thống phẫu thuật khúc xạ Lasik</v>
          </cell>
          <cell r="C722" t="str">
            <v>Hệ thống</v>
          </cell>
          <cell r="D722">
            <v>2</v>
          </cell>
        </row>
        <row r="723">
          <cell r="B723" t="str">
            <v>Hệ thống phẫu thuật mắt phaco</v>
          </cell>
          <cell r="C723" t="str">
            <v>Hệ thống</v>
          </cell>
          <cell r="D723">
            <v>10</v>
          </cell>
        </row>
        <row r="724">
          <cell r="B724" t="str">
            <v>Hệ thống phẫu thuật nhãn khoa kết hợp cho cả bán phần trước và bán phần sau</v>
          </cell>
          <cell r="C724" t="str">
            <v>Hệ thống</v>
          </cell>
          <cell r="D724">
            <v>2</v>
          </cell>
        </row>
        <row r="725">
          <cell r="B725" t="str">
            <v>Hệ thống thử thị lực</v>
          </cell>
          <cell r="C725" t="str">
            <v>Hệ thống</v>
          </cell>
          <cell r="D725">
            <v>3</v>
          </cell>
        </row>
        <row r="726">
          <cell r="B726" t="str">
            <v>Hệ thống/Bộ đặt nội khí quản có camera</v>
          </cell>
          <cell r="C726" t="str">
            <v>Hệ thống/Bộ</v>
          </cell>
          <cell r="D726">
            <v>2</v>
          </cell>
        </row>
        <row r="727">
          <cell r="B727" t="str">
            <v>Hệ thống/bồn rửa tay phẫu thuật</v>
          </cell>
          <cell r="C727" t="str">
            <v>Hệ thống/Bồn</v>
          </cell>
          <cell r="D727">
            <v>6</v>
          </cell>
        </row>
        <row r="728">
          <cell r="B728" t="str">
            <v xml:space="preserve">Kính Abraham Capsulotomy yag </v>
          </cell>
          <cell r="C728" t="str">
            <v>Cái</v>
          </cell>
          <cell r="D728">
            <v>10</v>
          </cell>
        </row>
        <row r="729">
          <cell r="B729" t="str">
            <v>Kính Abraham Iridectomy yag</v>
          </cell>
          <cell r="C729" t="str">
            <v>Cái</v>
          </cell>
          <cell r="D729">
            <v>10</v>
          </cell>
        </row>
        <row r="730">
          <cell r="B730" t="str">
            <v>Kính hiển vi các loại</v>
          </cell>
          <cell r="C730" t="str">
            <v>Cái</v>
          </cell>
          <cell r="D730">
            <v>2</v>
          </cell>
        </row>
        <row r="731">
          <cell r="B731" t="str">
            <v>Kính hiển vi phẫu thuật các loại</v>
          </cell>
          <cell r="C731" t="str">
            <v>Cái</v>
          </cell>
          <cell r="D731">
            <v>17</v>
          </cell>
        </row>
        <row r="732">
          <cell r="B732" t="str">
            <v xml:space="preserve">Kính laser quang đông </v>
          </cell>
          <cell r="C732" t="str">
            <v>Cái</v>
          </cell>
          <cell r="D732">
            <v>2</v>
          </cell>
        </row>
        <row r="733">
          <cell r="B733" t="str">
            <v>Kính soi đáy mắt thị trường rộng</v>
          </cell>
          <cell r="C733" t="str">
            <v>Cái</v>
          </cell>
          <cell r="D733">
            <v>3</v>
          </cell>
        </row>
        <row r="734">
          <cell r="B734" t="str">
            <v xml:space="preserve">Kính soi góc Golman </v>
          </cell>
          <cell r="C734" t="str">
            <v>Cái</v>
          </cell>
          <cell r="D734">
            <v>5</v>
          </cell>
        </row>
        <row r="735">
          <cell r="B735" t="str">
            <v>Kính soi góc tiền phòng</v>
          </cell>
          <cell r="C735" t="str">
            <v>Cái</v>
          </cell>
          <cell r="D735">
            <v>7</v>
          </cell>
        </row>
        <row r="736">
          <cell r="B736" t="str">
            <v>Kính Volk</v>
          </cell>
          <cell r="C736" t="str">
            <v>Cái</v>
          </cell>
          <cell r="D736">
            <v>10</v>
          </cell>
        </row>
        <row r="737">
          <cell r="B737" t="str">
            <v>Máy cắt vạt giác mạc trong phẫu thuật Lasik</v>
          </cell>
          <cell r="C737" t="str">
            <v>Máy</v>
          </cell>
          <cell r="D737">
            <v>2</v>
          </cell>
        </row>
        <row r="738">
          <cell r="B738" t="str">
            <v xml:space="preserve">Máy chiếu bảng thử thị lực </v>
          </cell>
          <cell r="C738" t="str">
            <v>Máy</v>
          </cell>
          <cell r="D738">
            <v>6</v>
          </cell>
        </row>
        <row r="739">
          <cell r="B739" t="str">
            <v xml:space="preserve">Máy chiếu biểu đồ </v>
          </cell>
          <cell r="C739" t="str">
            <v>Máy</v>
          </cell>
          <cell r="D739">
            <v>3</v>
          </cell>
        </row>
        <row r="740">
          <cell r="B740" t="str">
            <v>Máy chụp bán phần trước (AS-OCT)</v>
          </cell>
          <cell r="C740" t="str">
            <v xml:space="preserve">Máy </v>
          </cell>
          <cell r="D740">
            <v>1</v>
          </cell>
        </row>
        <row r="741">
          <cell r="B741" t="str">
            <v>Máy chụp cắt lớp võng mạc (OCT)</v>
          </cell>
          <cell r="C741" t="str">
            <v>Máy</v>
          </cell>
          <cell r="D741">
            <v>2</v>
          </cell>
        </row>
        <row r="742">
          <cell r="B742" t="str">
            <v>Máy chụp đáy mắt các loại</v>
          </cell>
          <cell r="C742" t="str">
            <v>Máy</v>
          </cell>
          <cell r="D742">
            <v>4</v>
          </cell>
        </row>
        <row r="743">
          <cell r="B743" t="str">
            <v>Máy đếm tế bào nội mô</v>
          </cell>
          <cell r="C743" t="str">
            <v>Máy</v>
          </cell>
          <cell r="D743">
            <v>2</v>
          </cell>
        </row>
        <row r="744">
          <cell r="B744" t="str">
            <v>Máy điện di các loại</v>
          </cell>
          <cell r="C744" t="str">
            <v>Máy</v>
          </cell>
          <cell r="D744">
            <v>15</v>
          </cell>
        </row>
        <row r="745">
          <cell r="B745" t="str">
            <v>Máy định danh vi khuẩn/vi rút/vi nấm các loại</v>
          </cell>
          <cell r="C745" t="str">
            <v>Máy</v>
          </cell>
          <cell r="D745">
            <v>1</v>
          </cell>
        </row>
        <row r="746">
          <cell r="B746" t="str">
            <v>Máy đo bản đồ giác mạc</v>
          </cell>
          <cell r="C746" t="str">
            <v>Máy</v>
          </cell>
          <cell r="D746">
            <v>2</v>
          </cell>
        </row>
        <row r="747">
          <cell r="B747" t="str">
            <v>Máy đo chiều dày giác mạc</v>
          </cell>
          <cell r="C747" t="str">
            <v>Máy</v>
          </cell>
          <cell r="D747">
            <v>2</v>
          </cell>
        </row>
        <row r="748">
          <cell r="B748" t="str">
            <v>Máy đo công suất giác mạc kế</v>
          </cell>
          <cell r="C748" t="str">
            <v>Máy</v>
          </cell>
          <cell r="D748">
            <v>3</v>
          </cell>
        </row>
        <row r="749">
          <cell r="B749" t="str">
            <v>Máy đo công suất thể thủy tinh không tiếp xúc</v>
          </cell>
          <cell r="C749" t="str">
            <v>Máy</v>
          </cell>
          <cell r="D749">
            <v>4</v>
          </cell>
        </row>
        <row r="750">
          <cell r="B750" t="str">
            <v xml:space="preserve">Máy đo khúc xạ cầm tay </v>
          </cell>
          <cell r="C750" t="str">
            <v>Máy</v>
          </cell>
          <cell r="D750">
            <v>4</v>
          </cell>
        </row>
        <row r="751">
          <cell r="B751" t="str">
            <v>Máy đo khúc xạ độ cong giác mạc tự động</v>
          </cell>
          <cell r="C751" t="str">
            <v>Máy</v>
          </cell>
          <cell r="D751">
            <v>2</v>
          </cell>
        </row>
        <row r="752">
          <cell r="B752" t="str">
            <v>Máy đo khúc xạ độ cong tròng kính</v>
          </cell>
          <cell r="C752" t="str">
            <v>Máy</v>
          </cell>
          <cell r="D752">
            <v>2</v>
          </cell>
        </row>
        <row r="753">
          <cell r="B753" t="str">
            <v>Máy đo khúc xạ giác mạc tự động</v>
          </cell>
          <cell r="C753" t="str">
            <v>Máy</v>
          </cell>
          <cell r="D753">
            <v>3</v>
          </cell>
        </row>
        <row r="754">
          <cell r="B754" t="str">
            <v>Máy đo khúc xạ tự động</v>
          </cell>
          <cell r="C754" t="str">
            <v>Máy</v>
          </cell>
          <cell r="D754">
            <v>2</v>
          </cell>
        </row>
        <row r="755">
          <cell r="B755" t="str">
            <v>Máy đo nhãn áp các loại (không tiếp xúc, cầm tay…)</v>
          </cell>
          <cell r="C755" t="str">
            <v>Máy</v>
          </cell>
          <cell r="D755">
            <v>12</v>
          </cell>
        </row>
        <row r="756">
          <cell r="B756" t="str">
            <v>Máy đo thị trường</v>
          </cell>
          <cell r="C756" t="str">
            <v>Máy</v>
          </cell>
          <cell r="D756">
            <v>2</v>
          </cell>
        </row>
        <row r="757">
          <cell r="B757" t="str">
            <v>Máy đo tốc độ máu lắng</v>
          </cell>
          <cell r="C757" t="str">
            <v>Máy</v>
          </cell>
          <cell r="D757">
            <v>2</v>
          </cell>
        </row>
        <row r="758">
          <cell r="B758" t="str">
            <v xml:space="preserve">Máy đo tròng kính </v>
          </cell>
          <cell r="C758" t="str">
            <v>Máy</v>
          </cell>
          <cell r="D758">
            <v>4</v>
          </cell>
        </row>
        <row r="759">
          <cell r="B759" t="str">
            <v>Máy đo/xét nghiệm/phân tích điện giải</v>
          </cell>
          <cell r="C759" t="str">
            <v>Máy</v>
          </cell>
          <cell r="D759">
            <v>2</v>
          </cell>
        </row>
        <row r="760">
          <cell r="B760" t="str">
            <v>Máy hút dịch các loại</v>
          </cell>
          <cell r="C760" t="str">
            <v>Máy</v>
          </cell>
          <cell r="D760">
            <v>5</v>
          </cell>
        </row>
        <row r="761">
          <cell r="B761" t="str">
            <v>Máy khử khuẩn buồng bệnh</v>
          </cell>
          <cell r="C761" t="str">
            <v>Máy</v>
          </cell>
          <cell r="D761">
            <v>5</v>
          </cell>
        </row>
        <row r="762">
          <cell r="B762" t="str">
            <v>Máy khuấy từ</v>
          </cell>
          <cell r="C762" t="str">
            <v>Máy</v>
          </cell>
          <cell r="D762">
            <v>2</v>
          </cell>
        </row>
        <row r="763">
          <cell r="B763" t="str">
            <v>Máy chiếu tia laser CO2 điều trị</v>
          </cell>
          <cell r="C763" t="str">
            <v>Máy</v>
          </cell>
          <cell r="D763">
            <v>3</v>
          </cell>
        </row>
        <row r="764">
          <cell r="B764" t="str">
            <v>Máy laser điều trị các loại</v>
          </cell>
          <cell r="C764" t="str">
            <v>Máy</v>
          </cell>
          <cell r="D764">
            <v>3</v>
          </cell>
        </row>
        <row r="765">
          <cell r="B765" t="str">
            <v xml:space="preserve">Máy laser quang đông võng mạc </v>
          </cell>
          <cell r="C765" t="str">
            <v>Máy</v>
          </cell>
          <cell r="D765">
            <v>2</v>
          </cell>
        </row>
        <row r="766">
          <cell r="B766" t="str">
            <v>Máy laser tạo hình vùng bè chọn lọc</v>
          </cell>
          <cell r="C766" t="str">
            <v xml:space="preserve">Máy </v>
          </cell>
          <cell r="D766">
            <v>1</v>
          </cell>
        </row>
        <row r="767">
          <cell r="B767" t="str">
            <v>Máy ly tâm chuyên dùng trong chẩn đoán, xét nghiệm, sàng lọc y tế</v>
          </cell>
          <cell r="C767" t="str">
            <v>Máy</v>
          </cell>
          <cell r="D767">
            <v>4</v>
          </cell>
        </row>
        <row r="768">
          <cell r="B768" t="str">
            <v>Máy phân tích huyết học</v>
          </cell>
          <cell r="C768" t="str">
            <v>Máy</v>
          </cell>
          <cell r="D768">
            <v>3</v>
          </cell>
        </row>
        <row r="769">
          <cell r="B769" t="str">
            <v>Máy phân tích khí mê</v>
          </cell>
          <cell r="C769" t="str">
            <v>Máy</v>
          </cell>
          <cell r="D769">
            <v>5</v>
          </cell>
        </row>
        <row r="770">
          <cell r="B770" t="str">
            <v>Máy phẫu thuật Yag Laser</v>
          </cell>
          <cell r="C770" t="str">
            <v>Máy</v>
          </cell>
          <cell r="D770">
            <v>2</v>
          </cell>
        </row>
        <row r="771">
          <cell r="B771" t="str">
            <v xml:space="preserve">Máy siêu âm B (UBM) </v>
          </cell>
          <cell r="C771" t="str">
            <v xml:space="preserve">Máy </v>
          </cell>
          <cell r="D771">
            <v>1</v>
          </cell>
        </row>
        <row r="772">
          <cell r="B772" t="str">
            <v>Máy siêu âm mắt</v>
          </cell>
          <cell r="C772" t="str">
            <v>Máy</v>
          </cell>
          <cell r="D772">
            <v>6</v>
          </cell>
        </row>
        <row r="773">
          <cell r="B773" t="str">
            <v xml:space="preserve">Máy tập lác </v>
          </cell>
          <cell r="C773" t="str">
            <v>Máy</v>
          </cell>
          <cell r="D773">
            <v>2</v>
          </cell>
        </row>
        <row r="774">
          <cell r="B774" t="str">
            <v xml:space="preserve">Máy theo dõi/đo độ sâu gây mê </v>
          </cell>
          <cell r="C774" t="str">
            <v>Máy</v>
          </cell>
          <cell r="D774">
            <v>2</v>
          </cell>
        </row>
        <row r="775">
          <cell r="B775" t="str">
            <v>Máy xét nghiệm nước tiểu</v>
          </cell>
          <cell r="C775" t="str">
            <v>Máy</v>
          </cell>
          <cell r="D775">
            <v>2</v>
          </cell>
        </row>
        <row r="776">
          <cell r="B776" t="str">
            <v>Máy đo/xét nghiệm/phân tích chức năng đông máu các loại</v>
          </cell>
          <cell r="C776" t="str">
            <v>Máy</v>
          </cell>
          <cell r="D776">
            <v>2</v>
          </cell>
        </row>
        <row r="777">
          <cell r="B777" t="str">
            <v>Nồi hấp tiệt trùng các loại</v>
          </cell>
          <cell r="C777" t="str">
            <v>Cái</v>
          </cell>
          <cell r="D777">
            <v>15</v>
          </cell>
        </row>
        <row r="778">
          <cell r="B778" t="str">
            <v xml:space="preserve">Sinh hiển vi cầm tay </v>
          </cell>
          <cell r="C778" t="str">
            <v>Cái</v>
          </cell>
          <cell r="D778">
            <v>2</v>
          </cell>
        </row>
        <row r="779">
          <cell r="B779" t="str">
            <v>Thấu kính Mainster</v>
          </cell>
          <cell r="C779" t="str">
            <v>Cái</v>
          </cell>
          <cell r="D779">
            <v>4</v>
          </cell>
        </row>
        <row r="780">
          <cell r="B780" t="str">
            <v>Tủ ấm các loại</v>
          </cell>
          <cell r="C780" t="str">
            <v>Cái</v>
          </cell>
          <cell r="D780">
            <v>3</v>
          </cell>
        </row>
        <row r="781">
          <cell r="B781" t="str">
            <v>Tủ an toàn sinh học các loại</v>
          </cell>
          <cell r="C781" t="str">
            <v>Cái</v>
          </cell>
          <cell r="D781">
            <v>2</v>
          </cell>
        </row>
        <row r="782">
          <cell r="B782" t="str">
            <v>Tủ nuôi cấy vi sinh các loại</v>
          </cell>
          <cell r="C782" t="str">
            <v>Cái</v>
          </cell>
          <cell r="D782">
            <v>1</v>
          </cell>
        </row>
        <row r="783">
          <cell r="B783" t="str">
            <v>Tủ sấy các loại</v>
          </cell>
          <cell r="C783" t="str">
            <v>Cái</v>
          </cell>
          <cell r="D783">
            <v>2</v>
          </cell>
        </row>
        <row r="784">
          <cell r="B784" t="str">
            <v>Tủ thao tác vô trùng</v>
          </cell>
          <cell r="C784" t="str">
            <v>Cái</v>
          </cell>
          <cell r="D784">
            <v>2</v>
          </cell>
        </row>
        <row r="785">
          <cell r="B785" t="str">
            <v>Máy móc, thiết bị chuyên dùng không phải là trang thiết bị y tế</v>
          </cell>
        </row>
        <row r="786">
          <cell r="B786" t="str">
            <v>Bếp cách thủy các loại</v>
          </cell>
          <cell r="C786" t="str">
            <v>Cái</v>
          </cell>
          <cell r="D786">
            <v>2</v>
          </cell>
        </row>
        <row r="787">
          <cell r="B787" t="str">
            <v>Cân kỹ thuật các loại</v>
          </cell>
          <cell r="C787" t="str">
            <v>Cái</v>
          </cell>
          <cell r="D787">
            <v>2</v>
          </cell>
        </row>
        <row r="788">
          <cell r="B788" t="str">
            <v>Hệ thống lạnh áp lực dương cho phòng mổ</v>
          </cell>
          <cell r="C788" t="str">
            <v>Hệ thống</v>
          </cell>
          <cell r="D788">
            <v>2</v>
          </cell>
        </row>
        <row r="789">
          <cell r="B789" t="str">
            <v>Hệ thống xử lý nước R.O cho xét nghiệm</v>
          </cell>
          <cell r="C789" t="str">
            <v>Hệ thống</v>
          </cell>
          <cell r="D789">
            <v>2</v>
          </cell>
        </row>
        <row r="790">
          <cell r="B790" t="str">
            <v>Máy giặt công nghiệp các loại</v>
          </cell>
          <cell r="C790" t="str">
            <v>Máy</v>
          </cell>
          <cell r="D790">
            <v>4</v>
          </cell>
        </row>
        <row r="791">
          <cell r="B791" t="str">
            <v>Máy hút ẩm</v>
          </cell>
          <cell r="C791" t="str">
            <v>Máy</v>
          </cell>
          <cell r="D791">
            <v>20</v>
          </cell>
        </row>
        <row r="792">
          <cell r="B792" t="str">
            <v>Máy mài lắp kính tự động</v>
          </cell>
          <cell r="C792" t="str">
            <v>Máy</v>
          </cell>
          <cell r="D792">
            <v>2</v>
          </cell>
        </row>
        <row r="793">
          <cell r="B793" t="str">
            <v>Máy phát điện dự phòng các loại</v>
          </cell>
          <cell r="C793" t="str">
            <v>Máy</v>
          </cell>
          <cell r="D793">
            <v>2</v>
          </cell>
        </row>
        <row r="794">
          <cell r="B794" t="str">
            <v>Máy sấy đồ vải</v>
          </cell>
          <cell r="C794" t="str">
            <v>Máy</v>
          </cell>
          <cell r="D794">
            <v>3</v>
          </cell>
        </row>
        <row r="795">
          <cell r="B795" t="str">
            <v>Tủ lạnh các loại</v>
          </cell>
          <cell r="C795" t="str">
            <v>Cái</v>
          </cell>
          <cell r="D795">
            <v>5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YT"/>
    </sheetNames>
    <sheetDataSet>
      <sheetData sheetId="0">
        <row r="142">
          <cell r="C142" t="str">
            <v>Hệ thống X-quang</v>
          </cell>
        </row>
        <row r="478">
          <cell r="C478" t="str">
            <v>Đèn soi đáy mắt các loại</v>
          </cell>
          <cell r="D478" t="str">
            <v>Cái</v>
          </cell>
          <cell r="E478">
            <v>0</v>
          </cell>
          <cell r="F478" t="str">
            <v>15 (tên gọi theo QĐ 63 là: Đèn soi đáy mắt)</v>
          </cell>
          <cell r="H478">
            <v>25</v>
          </cell>
          <cell r="I478" t="str">
            <v>Trang bị cho các bác sỹ khám bệnh</v>
          </cell>
        </row>
        <row r="479">
          <cell r="C479" t="str">
            <v>Đèn soi đáy mắt gián tiếp đội đầu</v>
          </cell>
          <cell r="D479" t="str">
            <v>Cái</v>
          </cell>
          <cell r="E479">
            <v>1</v>
          </cell>
          <cell r="F479">
            <v>5</v>
          </cell>
          <cell r="H479">
            <v>10</v>
          </cell>
          <cell r="I479" t="str">
            <v>Trang bị cho các bác 
sỹ khám bệnh</v>
          </cell>
        </row>
        <row r="480">
          <cell r="C480" t="str">
            <v>Kính soi đáy mắt thị trường rộng</v>
          </cell>
          <cell r="D480" t="str">
            <v>Cái</v>
          </cell>
          <cell r="E480">
            <v>1</v>
          </cell>
          <cell r="F480">
            <v>3</v>
          </cell>
          <cell r="H480">
            <v>30</v>
          </cell>
          <cell r="I480" t="str">
            <v>Trang bị cho các bác sỹ khám bệnh</v>
          </cell>
        </row>
        <row r="481">
          <cell r="C481" t="str">
            <v>Kính soi đáy mắt các loại</v>
          </cell>
          <cell r="D481" t="str">
            <v>Cái</v>
          </cell>
          <cell r="E481">
            <v>0</v>
          </cell>
          <cell r="F481">
            <v>0</v>
          </cell>
          <cell r="H481">
            <v>55</v>
          </cell>
          <cell r="I481" t="str">
            <v>Dùng cho bác sĩ khám bệnh</v>
          </cell>
        </row>
        <row r="482">
          <cell r="C482" t="str">
            <v>Kính soi góc Golman 3 mặt gương</v>
          </cell>
          <cell r="D482" t="str">
            <v>Cái</v>
          </cell>
          <cell r="E482">
            <v>0</v>
          </cell>
          <cell r="F482">
            <v>0</v>
          </cell>
          <cell r="H482">
            <v>10</v>
          </cell>
          <cell r="I482" t="str">
            <v>Trang bị cho các bác sỹ khám bệnh</v>
          </cell>
        </row>
        <row r="483">
          <cell r="C483" t="str">
            <v>Kính soi góc tiền phòng các loại</v>
          </cell>
          <cell r="D483" t="str">
            <v>Cái</v>
          </cell>
          <cell r="E483">
            <v>1</v>
          </cell>
          <cell r="F483" t="str">
            <v>7 ( tên gọi theo QĐ 63 là: kính soi góc tiền phòng)</v>
          </cell>
          <cell r="H483">
            <v>30</v>
          </cell>
          <cell r="I483" t="str">
            <v>Trang bị cho các bác sỹ khám bệnh</v>
          </cell>
        </row>
        <row r="484">
          <cell r="C484" t="str">
            <v>Máy đo sinh trắc học quang học</v>
          </cell>
          <cell r="D484" t="str">
            <v>Máy</v>
          </cell>
          <cell r="E484">
            <v>0</v>
          </cell>
          <cell r="F484">
            <v>0</v>
          </cell>
          <cell r="H484">
            <v>2</v>
          </cell>
          <cell r="I484" t="str">
            <v>Hiện chưa có, trang bị cho khoa mắt trẻ em</v>
          </cell>
        </row>
        <row r="485">
          <cell r="C485" t="str">
            <v>Máy móc, thiết bị chuyên dùng không phải là thiết bị y tế</v>
          </cell>
        </row>
        <row r="486">
          <cell r="C486" t="str">
            <v>Hệ thống camera lưu trữ ghi hình trong phẫu thuật</v>
          </cell>
          <cell r="D486" t="str">
            <v>Hệ thống</v>
          </cell>
          <cell r="E486">
            <v>0</v>
          </cell>
          <cell r="F486">
            <v>0</v>
          </cell>
          <cell r="H486">
            <v>5</v>
          </cell>
          <cell r="I486" t="str">
            <v>Nhu cầu dự kiến sử dụng cho bệnh viện sau xây dựng</v>
          </cell>
        </row>
        <row r="487">
          <cell r="C487" t="str">
            <v>Máy sấy đồ vải</v>
          </cell>
          <cell r="D487" t="str">
            <v>Máy</v>
          </cell>
          <cell r="E487">
            <v>0</v>
          </cell>
          <cell r="F487">
            <v>3</v>
          </cell>
          <cell r="H487">
            <v>5</v>
          </cell>
          <cell r="I487" t="str">
            <v>Nhu cầu sử dụng cho kiểm soát nhiễm khuẩn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148CE-86F7-4C40-8A15-5E8AB50509E3}">
  <sheetPr codeName="Sheet1">
    <pageSetUpPr fitToPage="1"/>
  </sheetPr>
  <dimension ref="A1:J162"/>
  <sheetViews>
    <sheetView tabSelected="1" zoomScaleNormal="100" workbookViewId="0">
      <selection activeCell="A2" sqref="A2:J2"/>
    </sheetView>
  </sheetViews>
  <sheetFormatPr defaultRowHeight="18.75" x14ac:dyDescent="0.3"/>
  <cols>
    <col min="1" max="1" width="5.6640625" style="2" customWidth="1"/>
    <col min="2" max="2" width="9.88671875" style="2" hidden="1" customWidth="1"/>
    <col min="3" max="3" width="33.21875" style="2" customWidth="1"/>
    <col min="4" max="4" width="11.44140625" style="2" customWidth="1"/>
    <col min="5" max="5" width="5.5546875" style="2" hidden="1" customWidth="1"/>
    <col min="6" max="6" width="7.33203125" style="2" customWidth="1"/>
    <col min="7" max="7" width="10" style="2" customWidth="1"/>
    <col min="8" max="8" width="10.44140625" style="2" customWidth="1"/>
    <col min="9" max="9" width="22.109375" style="2" customWidth="1"/>
    <col min="10" max="10" width="9.33203125" style="2" customWidth="1"/>
    <col min="11" max="16384" width="8.88671875" style="2"/>
  </cols>
  <sheetData>
    <row r="1" spans="1:10" x14ac:dyDescent="0.3">
      <c r="A1" s="19" t="s">
        <v>314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43.5" customHeight="1" x14ac:dyDescent="0.3">
      <c r="A2" s="20" t="s">
        <v>323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3">
      <c r="A3" s="23" t="s">
        <v>325</v>
      </c>
      <c r="B3" s="23"/>
      <c r="C3" s="23"/>
      <c r="D3" s="23"/>
      <c r="E3" s="23"/>
      <c r="F3" s="23"/>
      <c r="G3" s="23"/>
      <c r="H3" s="23"/>
      <c r="I3" s="23"/>
      <c r="J3" s="23"/>
    </row>
    <row r="5" spans="1:10" ht="51" x14ac:dyDescent="0.3">
      <c r="A5" s="3" t="s">
        <v>0</v>
      </c>
      <c r="B5" s="4" t="s">
        <v>1</v>
      </c>
      <c r="C5" s="5" t="s">
        <v>2</v>
      </c>
      <c r="D5" s="3" t="s">
        <v>3</v>
      </c>
      <c r="E5" s="6" t="s">
        <v>57</v>
      </c>
      <c r="F5" s="6" t="s">
        <v>54</v>
      </c>
      <c r="G5" s="3" t="s">
        <v>55</v>
      </c>
      <c r="H5" s="3" t="s">
        <v>53</v>
      </c>
      <c r="I5" s="3" t="s">
        <v>52</v>
      </c>
      <c r="J5" s="3" t="s">
        <v>56</v>
      </c>
    </row>
    <row r="6" spans="1:10" x14ac:dyDescent="0.3">
      <c r="A6" s="7" t="s">
        <v>4</v>
      </c>
      <c r="B6" s="8"/>
      <c r="C6" s="9" t="s">
        <v>5</v>
      </c>
      <c r="D6" s="10"/>
      <c r="E6" s="10"/>
      <c r="F6" s="10"/>
      <c r="G6" s="11"/>
      <c r="H6" s="11"/>
      <c r="I6" s="11"/>
      <c r="J6" s="12"/>
    </row>
    <row r="7" spans="1:10" ht="31.5" x14ac:dyDescent="0.3">
      <c r="A7" s="1">
        <v>1</v>
      </c>
      <c r="B7" s="1" t="s">
        <v>8</v>
      </c>
      <c r="C7" s="13" t="s">
        <v>9</v>
      </c>
      <c r="D7" s="1" t="s">
        <v>7</v>
      </c>
      <c r="E7" s="14">
        <v>2</v>
      </c>
      <c r="F7" s="14">
        <v>3</v>
      </c>
      <c r="G7" s="14">
        <f>VLOOKUP(C7,'[1]DM dinh muc TTB lv YT final'!$B$680:$D$795,3,0)</f>
        <v>3</v>
      </c>
      <c r="H7" s="14">
        <f t="shared" ref="H7:H19" si="0">F7-G7</f>
        <v>0</v>
      </c>
      <c r="I7" s="13" t="s">
        <v>64</v>
      </c>
      <c r="J7" s="13"/>
    </row>
    <row r="8" spans="1:10" ht="31.5" x14ac:dyDescent="0.3">
      <c r="A8" s="1">
        <v>2</v>
      </c>
      <c r="B8" s="1" t="s">
        <v>65</v>
      </c>
      <c r="C8" s="13" t="s">
        <v>66</v>
      </c>
      <c r="D8" s="1" t="s">
        <v>7</v>
      </c>
      <c r="E8" s="14"/>
      <c r="F8" s="14">
        <v>2</v>
      </c>
      <c r="G8" s="14">
        <f>VLOOKUP(C8,'[1]DM dinh muc TTB lv YT final'!$B$680:$D$795,3,0)</f>
        <v>2</v>
      </c>
      <c r="H8" s="14">
        <f t="shared" si="0"/>
        <v>0</v>
      </c>
      <c r="I8" s="13" t="s">
        <v>64</v>
      </c>
      <c r="J8" s="13"/>
    </row>
    <row r="9" spans="1:10" ht="31.5" x14ac:dyDescent="0.3">
      <c r="A9" s="1">
        <v>3</v>
      </c>
      <c r="B9" s="1" t="s">
        <v>10</v>
      </c>
      <c r="C9" s="13" t="s">
        <v>11</v>
      </c>
      <c r="D9" s="1" t="s">
        <v>6</v>
      </c>
      <c r="E9" s="14">
        <v>1</v>
      </c>
      <c r="F9" s="14">
        <v>2</v>
      </c>
      <c r="G9" s="14">
        <f>VLOOKUP(C9,'[1]DM dinh muc TTB lv YT final'!$B$680:$D$795,3,0)</f>
        <v>2</v>
      </c>
      <c r="H9" s="14">
        <f t="shared" si="0"/>
        <v>0</v>
      </c>
      <c r="I9" s="13" t="s">
        <v>64</v>
      </c>
      <c r="J9" s="13"/>
    </row>
    <row r="10" spans="1:10" ht="31.5" x14ac:dyDescent="0.3">
      <c r="A10" s="1">
        <v>4</v>
      </c>
      <c r="B10" s="1" t="s">
        <v>67</v>
      </c>
      <c r="C10" s="13" t="s">
        <v>68</v>
      </c>
      <c r="D10" s="1" t="s">
        <v>6</v>
      </c>
      <c r="E10" s="14">
        <v>1</v>
      </c>
      <c r="F10" s="14">
        <v>3</v>
      </c>
      <c r="G10" s="14">
        <f>VLOOKUP(C10,'[1]DM dinh muc TTB lv YT final'!$B$680:$D$795,3,0)</f>
        <v>3</v>
      </c>
      <c r="H10" s="14">
        <f t="shared" si="0"/>
        <v>0</v>
      </c>
      <c r="I10" s="13" t="s">
        <v>64</v>
      </c>
      <c r="J10" s="13"/>
    </row>
    <row r="11" spans="1:10" ht="31.5" x14ac:dyDescent="0.3">
      <c r="A11" s="1">
        <v>5</v>
      </c>
      <c r="B11" s="1" t="s">
        <v>12</v>
      </c>
      <c r="C11" s="13" t="s">
        <v>13</v>
      </c>
      <c r="D11" s="1" t="s">
        <v>6</v>
      </c>
      <c r="E11" s="14">
        <v>1</v>
      </c>
      <c r="F11" s="14">
        <v>10</v>
      </c>
      <c r="G11" s="14">
        <f>VLOOKUP(C11,'[1]DM dinh muc TTB lv YT final'!$B$680:$D$795,3,0)</f>
        <v>10</v>
      </c>
      <c r="H11" s="14">
        <f t="shared" si="0"/>
        <v>0</v>
      </c>
      <c r="I11" s="13" t="s">
        <v>64</v>
      </c>
      <c r="J11" s="13"/>
    </row>
    <row r="12" spans="1:10" ht="31.5" x14ac:dyDescent="0.3">
      <c r="A12" s="1">
        <v>6</v>
      </c>
      <c r="B12" s="1" t="s">
        <v>14</v>
      </c>
      <c r="C12" s="13" t="s">
        <v>15</v>
      </c>
      <c r="D12" s="1" t="s">
        <v>16</v>
      </c>
      <c r="E12" s="14"/>
      <c r="F12" s="14">
        <v>2</v>
      </c>
      <c r="G12" s="14">
        <f>VLOOKUP(C12,'[1]DM dinh muc TTB lv YT final'!$B$680:$D$795,3,0)</f>
        <v>2</v>
      </c>
      <c r="H12" s="14">
        <f t="shared" si="0"/>
        <v>0</v>
      </c>
      <c r="I12" s="13" t="s">
        <v>64</v>
      </c>
      <c r="J12" s="13"/>
    </row>
    <row r="13" spans="1:10" ht="31.5" x14ac:dyDescent="0.3">
      <c r="A13" s="1">
        <v>7</v>
      </c>
      <c r="B13" s="1" t="s">
        <v>17</v>
      </c>
      <c r="C13" s="13" t="s">
        <v>18</v>
      </c>
      <c r="D13" s="1" t="s">
        <v>6</v>
      </c>
      <c r="E13" s="14"/>
      <c r="F13" s="14">
        <v>2</v>
      </c>
      <c r="G13" s="14">
        <f>VLOOKUP(C13,'[1]DM dinh muc TTB lv YT final'!$B$680:$D$795,3,0)</f>
        <v>2</v>
      </c>
      <c r="H13" s="14">
        <f t="shared" si="0"/>
        <v>0</v>
      </c>
      <c r="I13" s="13" t="s">
        <v>64</v>
      </c>
      <c r="J13" s="13"/>
    </row>
    <row r="14" spans="1:10" x14ac:dyDescent="0.3">
      <c r="A14" s="1">
        <v>8</v>
      </c>
      <c r="B14" s="1" t="s">
        <v>69</v>
      </c>
      <c r="C14" s="13" t="s">
        <v>70</v>
      </c>
      <c r="D14" s="1" t="s">
        <v>16</v>
      </c>
      <c r="E14" s="14">
        <v>1</v>
      </c>
      <c r="F14" s="14">
        <v>6</v>
      </c>
      <c r="G14" s="14">
        <f>VLOOKUP(C14,'[1]DM dinh muc TTB lv YT final'!$B$680:$D$795,3,0)</f>
        <v>5</v>
      </c>
      <c r="H14" s="14">
        <f t="shared" si="0"/>
        <v>1</v>
      </c>
      <c r="I14" s="13" t="s">
        <v>313</v>
      </c>
      <c r="J14" s="13"/>
    </row>
    <row r="15" spans="1:10" ht="31.5" x14ac:dyDescent="0.3">
      <c r="A15" s="1">
        <v>9</v>
      </c>
      <c r="B15" s="1" t="s">
        <v>71</v>
      </c>
      <c r="C15" s="13" t="s">
        <v>72</v>
      </c>
      <c r="D15" s="1" t="s">
        <v>6</v>
      </c>
      <c r="E15" s="14">
        <v>1</v>
      </c>
      <c r="F15" s="14">
        <v>2</v>
      </c>
      <c r="G15" s="14">
        <f>VLOOKUP(C15,'[1]DM dinh muc TTB lv YT final'!$B$680:$D$795,3,0)</f>
        <v>2</v>
      </c>
      <c r="H15" s="14">
        <f t="shared" si="0"/>
        <v>0</v>
      </c>
      <c r="I15" s="13" t="s">
        <v>64</v>
      </c>
      <c r="J15" s="13"/>
    </row>
    <row r="16" spans="1:10" ht="31.5" x14ac:dyDescent="0.3">
      <c r="A16" s="1">
        <v>10</v>
      </c>
      <c r="B16" s="1" t="s">
        <v>73</v>
      </c>
      <c r="C16" s="13" t="s">
        <v>74</v>
      </c>
      <c r="D16" s="1" t="s">
        <v>75</v>
      </c>
      <c r="E16" s="14"/>
      <c r="F16" s="14">
        <v>10</v>
      </c>
      <c r="G16" s="14">
        <f>VLOOKUP(C16,'[1]DM dinh muc TTB lv YT final'!$B$680:$D$795,3,0)</f>
        <v>10</v>
      </c>
      <c r="H16" s="14">
        <f t="shared" si="0"/>
        <v>0</v>
      </c>
      <c r="I16" s="13" t="s">
        <v>64</v>
      </c>
      <c r="J16" s="13"/>
    </row>
    <row r="17" spans="1:10" ht="31.5" x14ac:dyDescent="0.3">
      <c r="A17" s="1">
        <v>11</v>
      </c>
      <c r="B17" s="1" t="s">
        <v>76</v>
      </c>
      <c r="C17" s="13" t="s">
        <v>77</v>
      </c>
      <c r="D17" s="1" t="s">
        <v>75</v>
      </c>
      <c r="E17" s="14"/>
      <c r="F17" s="14">
        <v>3</v>
      </c>
      <c r="G17" s="14">
        <f>VLOOKUP(C17,'[1]DM dinh muc TTB lv YT final'!$B$680:$D$795,3,0)</f>
        <v>3</v>
      </c>
      <c r="H17" s="14">
        <f t="shared" si="0"/>
        <v>0</v>
      </c>
      <c r="I17" s="13" t="s">
        <v>64</v>
      </c>
      <c r="J17" s="13"/>
    </row>
    <row r="18" spans="1:10" x14ac:dyDescent="0.3">
      <c r="A18" s="1">
        <v>12</v>
      </c>
      <c r="B18" s="1" t="s">
        <v>78</v>
      </c>
      <c r="C18" s="13" t="s">
        <v>79</v>
      </c>
      <c r="D18" s="1" t="s">
        <v>16</v>
      </c>
      <c r="E18" s="14">
        <v>7</v>
      </c>
      <c r="F18" s="14">
        <v>15</v>
      </c>
      <c r="G18" s="14">
        <f>VLOOKUP(C18,'[1]DM dinh muc TTB lv YT final'!$B$680:$D$795,3,0)</f>
        <v>10</v>
      </c>
      <c r="H18" s="14">
        <f t="shared" si="0"/>
        <v>5</v>
      </c>
      <c r="I18" s="13" t="s">
        <v>313</v>
      </c>
      <c r="J18" s="13"/>
    </row>
    <row r="19" spans="1:10" ht="31.5" x14ac:dyDescent="0.3">
      <c r="A19" s="1">
        <v>13</v>
      </c>
      <c r="B19" s="1" t="s">
        <v>19</v>
      </c>
      <c r="C19" s="13" t="s">
        <v>20</v>
      </c>
      <c r="D19" s="1" t="s">
        <v>6</v>
      </c>
      <c r="E19" s="14">
        <v>1</v>
      </c>
      <c r="F19" s="14">
        <v>3</v>
      </c>
      <c r="G19" s="14">
        <f>VLOOKUP(C19,'[1]DM dinh muc TTB lv YT final'!$B$680:$D$795,3,0)</f>
        <v>3</v>
      </c>
      <c r="H19" s="14">
        <f t="shared" si="0"/>
        <v>0</v>
      </c>
      <c r="I19" s="13" t="s">
        <v>64</v>
      </c>
      <c r="J19" s="13"/>
    </row>
    <row r="20" spans="1:10" x14ac:dyDescent="0.3">
      <c r="A20" s="7" t="s">
        <v>21</v>
      </c>
      <c r="B20" s="8"/>
      <c r="C20" s="9" t="s">
        <v>22</v>
      </c>
      <c r="D20" s="10"/>
      <c r="E20" s="10"/>
      <c r="F20" s="10"/>
      <c r="G20" s="11"/>
      <c r="H20" s="11"/>
      <c r="I20" s="11"/>
      <c r="J20" s="12"/>
    </row>
    <row r="21" spans="1:10" ht="31.5" x14ac:dyDescent="0.3">
      <c r="A21" s="1">
        <v>1</v>
      </c>
      <c r="B21" s="1" t="s">
        <v>80</v>
      </c>
      <c r="C21" s="13" t="s">
        <v>81</v>
      </c>
      <c r="D21" s="1" t="s">
        <v>16</v>
      </c>
      <c r="E21" s="14"/>
      <c r="F21" s="14">
        <v>3</v>
      </c>
      <c r="G21" s="14">
        <v>0</v>
      </c>
      <c r="H21" s="14">
        <f t="shared" ref="H21:H52" si="1">F21-G21</f>
        <v>3</v>
      </c>
      <c r="I21" s="13" t="s">
        <v>312</v>
      </c>
      <c r="J21" s="13"/>
    </row>
    <row r="22" spans="1:10" x14ac:dyDescent="0.3">
      <c r="A22" s="1">
        <v>2</v>
      </c>
      <c r="B22" s="1" t="s">
        <v>82</v>
      </c>
      <c r="C22" s="13" t="s">
        <v>83</v>
      </c>
      <c r="D22" s="1" t="s">
        <v>75</v>
      </c>
      <c r="E22" s="14">
        <v>2</v>
      </c>
      <c r="F22" s="14">
        <v>7</v>
      </c>
      <c r="G22" s="14">
        <f>VLOOKUP(C22,'[1]DM dinh muc TTB lv YT final'!$B$680:$D$795,3,0)</f>
        <v>4</v>
      </c>
      <c r="H22" s="14">
        <f t="shared" si="1"/>
        <v>3</v>
      </c>
      <c r="I22" s="13" t="s">
        <v>313</v>
      </c>
      <c r="J22" s="13"/>
    </row>
    <row r="23" spans="1:10" ht="31.5" x14ac:dyDescent="0.3">
      <c r="A23" s="1">
        <v>3</v>
      </c>
      <c r="B23" s="1" t="s">
        <v>84</v>
      </c>
      <c r="C23" s="13" t="s">
        <v>85</v>
      </c>
      <c r="D23" s="1" t="s">
        <v>75</v>
      </c>
      <c r="E23" s="14"/>
      <c r="F23" s="14">
        <v>5</v>
      </c>
      <c r="G23" s="14">
        <v>0</v>
      </c>
      <c r="H23" s="14">
        <f t="shared" si="1"/>
        <v>5</v>
      </c>
      <c r="I23" s="13" t="s">
        <v>312</v>
      </c>
      <c r="J23" s="13"/>
    </row>
    <row r="24" spans="1:10" ht="31.5" x14ac:dyDescent="0.3">
      <c r="A24" s="1">
        <v>4</v>
      </c>
      <c r="B24" s="1" t="s">
        <v>86</v>
      </c>
      <c r="C24" s="13" t="s">
        <v>87</v>
      </c>
      <c r="D24" s="1" t="s">
        <v>75</v>
      </c>
      <c r="E24" s="14"/>
      <c r="F24" s="14">
        <v>2</v>
      </c>
      <c r="G24" s="14">
        <v>0</v>
      </c>
      <c r="H24" s="14">
        <f t="shared" si="1"/>
        <v>2</v>
      </c>
      <c r="I24" s="13" t="s">
        <v>312</v>
      </c>
      <c r="J24" s="13"/>
    </row>
    <row r="25" spans="1:10" x14ac:dyDescent="0.3">
      <c r="A25" s="1">
        <v>5</v>
      </c>
      <c r="B25" s="1" t="s">
        <v>88</v>
      </c>
      <c r="C25" s="13" t="s">
        <v>89</v>
      </c>
      <c r="D25" s="1" t="s">
        <v>16</v>
      </c>
      <c r="E25" s="14"/>
      <c r="F25" s="14">
        <v>15</v>
      </c>
      <c r="G25" s="14">
        <f>VLOOKUP(C25,'[1]DM dinh muc TTB lv YT final'!$B$680:$D$795,3,0)</f>
        <v>10</v>
      </c>
      <c r="H25" s="14">
        <f t="shared" si="1"/>
        <v>5</v>
      </c>
      <c r="I25" s="13" t="s">
        <v>313</v>
      </c>
      <c r="J25" s="13"/>
    </row>
    <row r="26" spans="1:10" ht="31.5" x14ac:dyDescent="0.3">
      <c r="A26" s="1">
        <v>6</v>
      </c>
      <c r="B26" s="1" t="s">
        <v>90</v>
      </c>
      <c r="C26" s="13" t="s">
        <v>91</v>
      </c>
      <c r="D26" s="1" t="s">
        <v>75</v>
      </c>
      <c r="E26" s="14"/>
      <c r="F26" s="14">
        <v>10</v>
      </c>
      <c r="G26" s="14">
        <v>0</v>
      </c>
      <c r="H26" s="14">
        <f t="shared" si="1"/>
        <v>10</v>
      </c>
      <c r="I26" s="13" t="s">
        <v>312</v>
      </c>
      <c r="J26" s="13"/>
    </row>
    <row r="27" spans="1:10" ht="31.5" x14ac:dyDescent="0.3">
      <c r="A27" s="1">
        <v>7</v>
      </c>
      <c r="B27" s="1" t="s">
        <v>92</v>
      </c>
      <c r="C27" s="13" t="s">
        <v>93</v>
      </c>
      <c r="D27" s="1" t="s">
        <v>75</v>
      </c>
      <c r="E27" s="14"/>
      <c r="F27" s="14">
        <v>2</v>
      </c>
      <c r="G27" s="14">
        <f>VLOOKUP(C27,'[1]DM dinh muc TTB lv YT final'!$B$680:$D$795,3,0)</f>
        <v>2</v>
      </c>
      <c r="H27" s="14">
        <f t="shared" si="1"/>
        <v>0</v>
      </c>
      <c r="I27" s="13" t="s">
        <v>64</v>
      </c>
      <c r="J27" s="13"/>
    </row>
    <row r="28" spans="1:10" x14ac:dyDescent="0.3">
      <c r="A28" s="1">
        <v>8</v>
      </c>
      <c r="B28" s="1" t="s">
        <v>94</v>
      </c>
      <c r="C28" s="13" t="s">
        <v>95</v>
      </c>
      <c r="D28" s="1" t="s">
        <v>75</v>
      </c>
      <c r="E28" s="14"/>
      <c r="F28" s="14">
        <v>7</v>
      </c>
      <c r="G28" s="14">
        <f>VLOOKUP(C28,'[1]DM dinh muc TTB lv YT final'!$B$680:$D$795,3,0)</f>
        <v>5</v>
      </c>
      <c r="H28" s="14">
        <f t="shared" si="1"/>
        <v>2</v>
      </c>
      <c r="I28" s="13" t="s">
        <v>313</v>
      </c>
      <c r="J28" s="13"/>
    </row>
    <row r="29" spans="1:10" ht="31.5" x14ac:dyDescent="0.3">
      <c r="A29" s="1">
        <v>9</v>
      </c>
      <c r="B29" s="1" t="s">
        <v>96</v>
      </c>
      <c r="C29" s="13" t="s">
        <v>97</v>
      </c>
      <c r="D29" s="1" t="s">
        <v>75</v>
      </c>
      <c r="E29" s="14"/>
      <c r="F29" s="14">
        <v>5</v>
      </c>
      <c r="G29" s="14">
        <f>VLOOKUP(C29,'[1]DM dinh muc TTB lv YT final'!$B$680:$D$795,3,0)</f>
        <v>5</v>
      </c>
      <c r="H29" s="14">
        <f t="shared" si="1"/>
        <v>0</v>
      </c>
      <c r="I29" s="13" t="s">
        <v>64</v>
      </c>
      <c r="J29" s="13"/>
    </row>
    <row r="30" spans="1:10" ht="31.5" x14ac:dyDescent="0.3">
      <c r="A30" s="1">
        <v>10</v>
      </c>
      <c r="B30" s="1" t="s">
        <v>98</v>
      </c>
      <c r="C30" s="13" t="s">
        <v>99</v>
      </c>
      <c r="D30" s="1" t="s">
        <v>75</v>
      </c>
      <c r="E30" s="14"/>
      <c r="F30" s="14">
        <v>5</v>
      </c>
      <c r="G30" s="14">
        <f>VLOOKUP(C30,'[1]DM dinh muc TTB lv YT final'!$B$680:$D$795,3,0)</f>
        <v>5</v>
      </c>
      <c r="H30" s="14">
        <f t="shared" si="1"/>
        <v>0</v>
      </c>
      <c r="I30" s="13" t="s">
        <v>64</v>
      </c>
      <c r="J30" s="13"/>
    </row>
    <row r="31" spans="1:10" ht="31.5" x14ac:dyDescent="0.3">
      <c r="A31" s="1">
        <v>11</v>
      </c>
      <c r="B31" s="1" t="s">
        <v>100</v>
      </c>
      <c r="C31" s="13" t="s">
        <v>101</v>
      </c>
      <c r="D31" s="1" t="s">
        <v>75</v>
      </c>
      <c r="E31" s="14">
        <v>3</v>
      </c>
      <c r="F31" s="14">
        <v>10</v>
      </c>
      <c r="G31" s="14">
        <f>VLOOKUP(C31,'[1]DM dinh muc TTB lv YT final'!$B$680:$D$795,3,0)</f>
        <v>10</v>
      </c>
      <c r="H31" s="14">
        <f t="shared" si="1"/>
        <v>0</v>
      </c>
      <c r="I31" s="13" t="s">
        <v>64</v>
      </c>
      <c r="J31" s="13"/>
    </row>
    <row r="32" spans="1:10" ht="31.5" x14ac:dyDescent="0.3">
      <c r="A32" s="1">
        <v>12</v>
      </c>
      <c r="B32" s="1" t="s">
        <v>102</v>
      </c>
      <c r="C32" s="13" t="s">
        <v>103</v>
      </c>
      <c r="D32" s="1" t="s">
        <v>75</v>
      </c>
      <c r="E32" s="14">
        <v>2</v>
      </c>
      <c r="F32" s="14">
        <v>5</v>
      </c>
      <c r="G32" s="14">
        <v>5</v>
      </c>
      <c r="H32" s="14">
        <f t="shared" si="1"/>
        <v>0</v>
      </c>
      <c r="I32" s="13" t="s">
        <v>312</v>
      </c>
      <c r="J32" s="13"/>
    </row>
    <row r="33" spans="1:10" ht="31.5" x14ac:dyDescent="0.3">
      <c r="A33" s="1">
        <v>13</v>
      </c>
      <c r="B33" s="1" t="s">
        <v>104</v>
      </c>
      <c r="C33" s="13" t="s">
        <v>105</v>
      </c>
      <c r="D33" s="1" t="s">
        <v>75</v>
      </c>
      <c r="E33" s="14"/>
      <c r="F33" s="14">
        <v>20</v>
      </c>
      <c r="G33" s="14">
        <v>20</v>
      </c>
      <c r="H33" s="14">
        <f t="shared" si="1"/>
        <v>0</v>
      </c>
      <c r="I33" s="13" t="s">
        <v>312</v>
      </c>
      <c r="J33" s="13"/>
    </row>
    <row r="34" spans="1:10" x14ac:dyDescent="0.3">
      <c r="A34" s="1">
        <v>14</v>
      </c>
      <c r="B34" s="1" t="s">
        <v>106</v>
      </c>
      <c r="C34" s="13" t="s">
        <v>107</v>
      </c>
      <c r="D34" s="1" t="s">
        <v>75</v>
      </c>
      <c r="E34" s="14">
        <v>1</v>
      </c>
      <c r="F34" s="14">
        <v>40</v>
      </c>
      <c r="G34" s="14">
        <f>VLOOKUP(C34,'[1]DM dinh muc TTB lv YT final'!$B$680:$D$795,3,0)</f>
        <v>20</v>
      </c>
      <c r="H34" s="14">
        <f t="shared" si="1"/>
        <v>20</v>
      </c>
      <c r="I34" s="13" t="s">
        <v>313</v>
      </c>
      <c r="J34" s="13"/>
    </row>
    <row r="35" spans="1:10" ht="31.5" x14ac:dyDescent="0.3">
      <c r="A35" s="1">
        <v>15</v>
      </c>
      <c r="B35" s="1" t="s">
        <v>108</v>
      </c>
      <c r="C35" s="13" t="s">
        <v>109</v>
      </c>
      <c r="D35" s="1" t="s">
        <v>75</v>
      </c>
      <c r="E35" s="14"/>
      <c r="F35" s="14">
        <v>5</v>
      </c>
      <c r="G35" s="14">
        <f>VLOOKUP(C35,'[1]DM dinh muc TTB lv YT final'!$B$680:$D$795,3,0)</f>
        <v>5</v>
      </c>
      <c r="H35" s="14">
        <f t="shared" si="1"/>
        <v>0</v>
      </c>
      <c r="I35" s="13" t="s">
        <v>64</v>
      </c>
      <c r="J35" s="13"/>
    </row>
    <row r="36" spans="1:10" ht="31.5" x14ac:dyDescent="0.3">
      <c r="A36" s="1">
        <v>16</v>
      </c>
      <c r="B36" s="1" t="s">
        <v>110</v>
      </c>
      <c r="C36" s="13" t="s">
        <v>111</v>
      </c>
      <c r="D36" s="1" t="s">
        <v>75</v>
      </c>
      <c r="E36" s="14"/>
      <c r="F36" s="14">
        <v>5</v>
      </c>
      <c r="G36" s="14">
        <f>VLOOKUP(C36,'[1]DM dinh muc TTB lv YT final'!$B$680:$D$795,3,0)</f>
        <v>5</v>
      </c>
      <c r="H36" s="14">
        <f t="shared" si="1"/>
        <v>0</v>
      </c>
      <c r="I36" s="13" t="s">
        <v>64</v>
      </c>
      <c r="J36" s="13"/>
    </row>
    <row r="37" spans="1:10" ht="31.5" x14ac:dyDescent="0.3">
      <c r="A37" s="1">
        <v>17</v>
      </c>
      <c r="B37" s="1" t="s">
        <v>112</v>
      </c>
      <c r="C37" s="13" t="s">
        <v>113</v>
      </c>
      <c r="D37" s="1" t="s">
        <v>75</v>
      </c>
      <c r="E37" s="14">
        <v>2</v>
      </c>
      <c r="F37" s="14">
        <v>5</v>
      </c>
      <c r="G37" s="14">
        <f>VLOOKUP(C37,'[1]DM dinh muc TTB lv YT final'!$B$680:$D$795,3,0)</f>
        <v>5</v>
      </c>
      <c r="H37" s="14">
        <f t="shared" si="1"/>
        <v>0</v>
      </c>
      <c r="I37" s="13" t="s">
        <v>64</v>
      </c>
      <c r="J37" s="13"/>
    </row>
    <row r="38" spans="1:10" x14ac:dyDescent="0.3">
      <c r="A38" s="1">
        <v>18</v>
      </c>
      <c r="B38" s="1" t="s">
        <v>114</v>
      </c>
      <c r="C38" s="13" t="s">
        <v>115</v>
      </c>
      <c r="D38" s="1" t="s">
        <v>75</v>
      </c>
      <c r="E38" s="14"/>
      <c r="F38" s="14">
        <v>30</v>
      </c>
      <c r="G38" s="14">
        <f>VLOOKUP(C38,'[1]DM dinh muc TTB lv YT final'!$B$680:$D$795,3,0)</f>
        <v>20</v>
      </c>
      <c r="H38" s="14">
        <f t="shared" si="1"/>
        <v>10</v>
      </c>
      <c r="I38" s="13" t="s">
        <v>313</v>
      </c>
      <c r="J38" s="13"/>
    </row>
    <row r="39" spans="1:10" ht="31.5" x14ac:dyDescent="0.3">
      <c r="A39" s="1">
        <v>19</v>
      </c>
      <c r="B39" s="1" t="s">
        <v>116</v>
      </c>
      <c r="C39" s="13" t="s">
        <v>117</v>
      </c>
      <c r="D39" s="1" t="s">
        <v>75</v>
      </c>
      <c r="E39" s="14"/>
      <c r="F39" s="14">
        <v>5</v>
      </c>
      <c r="G39" s="14">
        <v>0</v>
      </c>
      <c r="H39" s="14">
        <f t="shared" si="1"/>
        <v>5</v>
      </c>
      <c r="I39" s="13" t="s">
        <v>312</v>
      </c>
      <c r="J39" s="13"/>
    </row>
    <row r="40" spans="1:10" x14ac:dyDescent="0.3">
      <c r="A40" s="1">
        <v>20</v>
      </c>
      <c r="B40" s="1" t="s">
        <v>118</v>
      </c>
      <c r="C40" s="13" t="s">
        <v>119</v>
      </c>
      <c r="D40" s="1" t="s">
        <v>75</v>
      </c>
      <c r="E40" s="14">
        <v>1</v>
      </c>
      <c r="F40" s="14">
        <v>10</v>
      </c>
      <c r="G40" s="14">
        <f>VLOOKUP(C40,'[1]DM dinh muc TTB lv YT final'!$B$680:$D$795,3,0)</f>
        <v>8</v>
      </c>
      <c r="H40" s="14">
        <f t="shared" si="1"/>
        <v>2</v>
      </c>
      <c r="I40" s="13" t="s">
        <v>313</v>
      </c>
      <c r="J40" s="13"/>
    </row>
    <row r="41" spans="1:10" ht="31.5" x14ac:dyDescent="0.3">
      <c r="A41" s="1">
        <v>21</v>
      </c>
      <c r="B41" s="1" t="s">
        <v>120</v>
      </c>
      <c r="C41" s="13" t="s">
        <v>121</v>
      </c>
      <c r="D41" s="1" t="s">
        <v>16</v>
      </c>
      <c r="E41" s="14">
        <v>1</v>
      </c>
      <c r="F41" s="14">
        <v>2</v>
      </c>
      <c r="G41" s="14">
        <f>VLOOKUP(C41,'[1]DM dinh muc TTB lv YT final'!$B$680:$D$795,3,0)</f>
        <v>2</v>
      </c>
      <c r="H41" s="14">
        <f t="shared" si="1"/>
        <v>0</v>
      </c>
      <c r="I41" s="13" t="s">
        <v>64</v>
      </c>
      <c r="J41" s="13"/>
    </row>
    <row r="42" spans="1:10" ht="31.5" x14ac:dyDescent="0.3">
      <c r="A42" s="1">
        <v>22</v>
      </c>
      <c r="B42" s="1" t="s">
        <v>122</v>
      </c>
      <c r="C42" s="13" t="s">
        <v>123</v>
      </c>
      <c r="D42" s="1" t="s">
        <v>16</v>
      </c>
      <c r="E42" s="14">
        <v>11</v>
      </c>
      <c r="F42" s="14">
        <v>30</v>
      </c>
      <c r="G42" s="14">
        <v>15</v>
      </c>
      <c r="H42" s="14">
        <f t="shared" si="1"/>
        <v>15</v>
      </c>
      <c r="I42" s="13" t="s">
        <v>312</v>
      </c>
      <c r="J42" s="13"/>
    </row>
    <row r="43" spans="1:10" ht="31.5" x14ac:dyDescent="0.3">
      <c r="A43" s="1">
        <v>23</v>
      </c>
      <c r="B43" s="1" t="s">
        <v>124</v>
      </c>
      <c r="C43" s="13" t="s">
        <v>125</v>
      </c>
      <c r="D43" s="1" t="s">
        <v>16</v>
      </c>
      <c r="E43" s="14">
        <v>1</v>
      </c>
      <c r="F43" s="14">
        <v>5</v>
      </c>
      <c r="G43" s="14">
        <f>VLOOKUP(C43,'[1]DM dinh muc TTB lv YT final'!$B$680:$D$795,3,0)</f>
        <v>5</v>
      </c>
      <c r="H43" s="14">
        <f t="shared" si="1"/>
        <v>0</v>
      </c>
      <c r="I43" s="13" t="s">
        <v>64</v>
      </c>
      <c r="J43" s="13"/>
    </row>
    <row r="44" spans="1:10" x14ac:dyDescent="0.3">
      <c r="A44" s="1">
        <v>24</v>
      </c>
      <c r="B44" s="1" t="s">
        <v>126</v>
      </c>
      <c r="C44" s="13" t="s">
        <v>127</v>
      </c>
      <c r="D44" s="1" t="s">
        <v>16</v>
      </c>
      <c r="E44" s="14">
        <v>2</v>
      </c>
      <c r="F44" s="14">
        <v>10</v>
      </c>
      <c r="G44" s="14">
        <f>VLOOKUP(C44,'[1]DM dinh muc TTB lv YT final'!$B$680:$D$795,3,0)</f>
        <v>6</v>
      </c>
      <c r="H44" s="14">
        <f t="shared" si="1"/>
        <v>4</v>
      </c>
      <c r="I44" s="13" t="s">
        <v>313</v>
      </c>
      <c r="J44" s="13"/>
    </row>
    <row r="45" spans="1:10" ht="31.5" x14ac:dyDescent="0.3">
      <c r="A45" s="1">
        <v>25</v>
      </c>
      <c r="B45" s="1" t="s">
        <v>128</v>
      </c>
      <c r="C45" s="13" t="s">
        <v>129</v>
      </c>
      <c r="D45" s="1" t="s">
        <v>16</v>
      </c>
      <c r="E45" s="14">
        <v>1</v>
      </c>
      <c r="F45" s="14">
        <v>25</v>
      </c>
      <c r="G45" s="14">
        <v>20</v>
      </c>
      <c r="H45" s="14">
        <f t="shared" si="1"/>
        <v>5</v>
      </c>
      <c r="I45" s="13" t="str">
        <f>VLOOKUP(C45,[2]TBYT!$C$478:$I$487,7,0)</f>
        <v>Trang bị cho các bác sỹ khám bệnh</v>
      </c>
      <c r="J45" s="13"/>
    </row>
    <row r="46" spans="1:10" ht="31.5" x14ac:dyDescent="0.3">
      <c r="A46" s="1">
        <v>26</v>
      </c>
      <c r="B46" s="1" t="s">
        <v>130</v>
      </c>
      <c r="C46" s="13" t="s">
        <v>131</v>
      </c>
      <c r="D46" s="1" t="s">
        <v>16</v>
      </c>
      <c r="E46" s="14">
        <v>1</v>
      </c>
      <c r="F46" s="14">
        <v>2</v>
      </c>
      <c r="G46" s="14">
        <f>VLOOKUP(C46,'[1]DM dinh muc TTB lv YT final'!$B$680:$D$795,3,0)</f>
        <v>2</v>
      </c>
      <c r="H46" s="14">
        <f t="shared" si="1"/>
        <v>0</v>
      </c>
      <c r="I46" s="13" t="s">
        <v>64</v>
      </c>
      <c r="J46" s="13"/>
    </row>
    <row r="47" spans="1:10" x14ac:dyDescent="0.3">
      <c r="A47" s="1">
        <v>27</v>
      </c>
      <c r="B47" s="1" t="s">
        <v>23</v>
      </c>
      <c r="C47" s="13" t="s">
        <v>24</v>
      </c>
      <c r="D47" s="1" t="s">
        <v>16</v>
      </c>
      <c r="E47" s="14">
        <v>110</v>
      </c>
      <c r="F47" s="14">
        <v>200</v>
      </c>
      <c r="G47" s="14">
        <f>VLOOKUP(C47,'[1]DM dinh muc TTB lv YT final'!$B$680:$D$795,3,0)</f>
        <v>180</v>
      </c>
      <c r="H47" s="14">
        <f t="shared" si="1"/>
        <v>20</v>
      </c>
      <c r="I47" s="13" t="s">
        <v>313</v>
      </c>
      <c r="J47" s="13"/>
    </row>
    <row r="48" spans="1:10" x14ac:dyDescent="0.3">
      <c r="A48" s="1">
        <v>28</v>
      </c>
      <c r="B48" s="1" t="s">
        <v>25</v>
      </c>
      <c r="C48" s="13" t="s">
        <v>26</v>
      </c>
      <c r="D48" s="1" t="s">
        <v>16</v>
      </c>
      <c r="E48" s="14"/>
      <c r="F48" s="14">
        <v>10</v>
      </c>
      <c r="G48" s="14">
        <f>VLOOKUP(C48,'[1]DM dinh muc TTB lv YT final'!$B$680:$D$795,3,0)</f>
        <v>5</v>
      </c>
      <c r="H48" s="14">
        <f t="shared" si="1"/>
        <v>5</v>
      </c>
      <c r="I48" s="13" t="s">
        <v>313</v>
      </c>
      <c r="J48" s="13"/>
    </row>
    <row r="49" spans="1:10" ht="31.5" x14ac:dyDescent="0.3">
      <c r="A49" s="1">
        <v>29</v>
      </c>
      <c r="B49" s="1" t="s">
        <v>132</v>
      </c>
      <c r="C49" s="13" t="s">
        <v>133</v>
      </c>
      <c r="D49" s="1" t="s">
        <v>16</v>
      </c>
      <c r="E49" s="14"/>
      <c r="F49" s="14">
        <v>2</v>
      </c>
      <c r="G49" s="14">
        <v>0</v>
      </c>
      <c r="H49" s="14">
        <f t="shared" si="1"/>
        <v>2</v>
      </c>
      <c r="I49" s="13" t="s">
        <v>312</v>
      </c>
      <c r="J49" s="13"/>
    </row>
    <row r="50" spans="1:10" ht="31.5" x14ac:dyDescent="0.3">
      <c r="A50" s="1">
        <v>30</v>
      </c>
      <c r="B50" s="1" t="s">
        <v>80</v>
      </c>
      <c r="C50" s="13" t="s">
        <v>134</v>
      </c>
      <c r="D50" s="1" t="s">
        <v>16</v>
      </c>
      <c r="E50" s="14"/>
      <c r="F50" s="14">
        <v>5</v>
      </c>
      <c r="G50" s="14">
        <v>0</v>
      </c>
      <c r="H50" s="14">
        <f t="shared" si="1"/>
        <v>5</v>
      </c>
      <c r="I50" s="13" t="s">
        <v>312</v>
      </c>
      <c r="J50" s="13"/>
    </row>
    <row r="51" spans="1:10" ht="31.5" x14ac:dyDescent="0.3">
      <c r="A51" s="1">
        <v>31</v>
      </c>
      <c r="B51" s="1" t="s">
        <v>135</v>
      </c>
      <c r="C51" s="13" t="s">
        <v>136</v>
      </c>
      <c r="D51" s="1" t="s">
        <v>7</v>
      </c>
      <c r="E51" s="14"/>
      <c r="F51" s="14">
        <v>2</v>
      </c>
      <c r="G51" s="14">
        <v>0</v>
      </c>
      <c r="H51" s="14">
        <f t="shared" si="1"/>
        <v>2</v>
      </c>
      <c r="I51" s="13" t="s">
        <v>312</v>
      </c>
      <c r="J51" s="13"/>
    </row>
    <row r="52" spans="1:10" ht="31.5" x14ac:dyDescent="0.3">
      <c r="A52" s="1">
        <v>32</v>
      </c>
      <c r="B52" s="1" t="s">
        <v>137</v>
      </c>
      <c r="C52" s="13" t="s">
        <v>138</v>
      </c>
      <c r="D52" s="1" t="s">
        <v>7</v>
      </c>
      <c r="E52" s="14"/>
      <c r="F52" s="14">
        <v>2</v>
      </c>
      <c r="G52" s="14">
        <v>1</v>
      </c>
      <c r="H52" s="14">
        <f t="shared" si="1"/>
        <v>1</v>
      </c>
      <c r="I52" s="13" t="s">
        <v>64</v>
      </c>
      <c r="J52" s="13"/>
    </row>
    <row r="53" spans="1:10" ht="31.5" x14ac:dyDescent="0.3">
      <c r="A53" s="1">
        <v>33</v>
      </c>
      <c r="B53" s="1" t="s">
        <v>139</v>
      </c>
      <c r="C53" s="13" t="s">
        <v>140</v>
      </c>
      <c r="D53" s="1" t="s">
        <v>7</v>
      </c>
      <c r="E53" s="14"/>
      <c r="F53" s="14">
        <v>2</v>
      </c>
      <c r="G53" s="14">
        <v>0</v>
      </c>
      <c r="H53" s="14">
        <f t="shared" ref="H53:H84" si="2">F53-G53</f>
        <v>2</v>
      </c>
      <c r="I53" s="13" t="s">
        <v>312</v>
      </c>
      <c r="J53" s="13"/>
    </row>
    <row r="54" spans="1:10" x14ac:dyDescent="0.3">
      <c r="A54" s="1">
        <v>34</v>
      </c>
      <c r="B54" s="1" t="s">
        <v>141</v>
      </c>
      <c r="C54" s="13" t="s">
        <v>142</v>
      </c>
      <c r="D54" s="1" t="s">
        <v>7</v>
      </c>
      <c r="E54" s="14"/>
      <c r="F54" s="14">
        <v>2</v>
      </c>
      <c r="G54" s="14">
        <f>VLOOKUP(C54,'[1]DM dinh muc TTB lv YT final'!$B$680:$D$795,3,0)</f>
        <v>1</v>
      </c>
      <c r="H54" s="14">
        <f t="shared" si="2"/>
        <v>1</v>
      </c>
      <c r="I54" s="13" t="s">
        <v>313</v>
      </c>
      <c r="J54" s="13"/>
    </row>
    <row r="55" spans="1:10" ht="31.5" x14ac:dyDescent="0.3">
      <c r="A55" s="1">
        <v>35</v>
      </c>
      <c r="B55" s="1" t="s">
        <v>143</v>
      </c>
      <c r="C55" s="13" t="s">
        <v>144</v>
      </c>
      <c r="D55" s="1" t="s">
        <v>7</v>
      </c>
      <c r="E55" s="14">
        <v>1</v>
      </c>
      <c r="F55" s="14">
        <v>8</v>
      </c>
      <c r="G55" s="14">
        <v>2</v>
      </c>
      <c r="H55" s="14">
        <f t="shared" si="2"/>
        <v>6</v>
      </c>
      <c r="I55" s="13" t="s">
        <v>312</v>
      </c>
      <c r="J55" s="13"/>
    </row>
    <row r="56" spans="1:10" ht="31.5" x14ac:dyDescent="0.3">
      <c r="A56" s="1">
        <v>36</v>
      </c>
      <c r="B56" s="1" t="s">
        <v>145</v>
      </c>
      <c r="C56" s="13" t="s">
        <v>146</v>
      </c>
      <c r="D56" s="1" t="s">
        <v>7</v>
      </c>
      <c r="E56" s="14"/>
      <c r="F56" s="14">
        <v>5</v>
      </c>
      <c r="G56" s="14">
        <v>0</v>
      </c>
      <c r="H56" s="14">
        <f t="shared" si="2"/>
        <v>5</v>
      </c>
      <c r="I56" s="13" t="s">
        <v>312</v>
      </c>
      <c r="J56" s="13"/>
    </row>
    <row r="57" spans="1:10" ht="31.5" x14ac:dyDescent="0.3">
      <c r="A57" s="1">
        <v>37</v>
      </c>
      <c r="B57" s="1" t="s">
        <v>147</v>
      </c>
      <c r="C57" s="13" t="s">
        <v>148</v>
      </c>
      <c r="D57" s="1" t="s">
        <v>7</v>
      </c>
      <c r="E57" s="14"/>
      <c r="F57" s="14">
        <v>2</v>
      </c>
      <c r="G57" s="14">
        <f>VLOOKUP(C57,'[1]DM dinh muc TTB lv YT final'!$B$680:$D$795,3,0)</f>
        <v>2</v>
      </c>
      <c r="H57" s="14">
        <f t="shared" si="2"/>
        <v>0</v>
      </c>
      <c r="I57" s="13" t="s">
        <v>64</v>
      </c>
      <c r="J57" s="13"/>
    </row>
    <row r="58" spans="1:10" ht="31.5" x14ac:dyDescent="0.3">
      <c r="A58" s="1">
        <v>38</v>
      </c>
      <c r="B58" s="1" t="s">
        <v>149</v>
      </c>
      <c r="C58" s="13" t="s">
        <v>150</v>
      </c>
      <c r="D58" s="1" t="s">
        <v>151</v>
      </c>
      <c r="E58" s="14"/>
      <c r="F58" s="14">
        <v>2</v>
      </c>
      <c r="G58" s="14">
        <f>VLOOKUP(C58,'[1]DM dinh muc TTB lv YT final'!$B$680:$D$795,3,0)</f>
        <v>2</v>
      </c>
      <c r="H58" s="14">
        <f t="shared" si="2"/>
        <v>0</v>
      </c>
      <c r="I58" s="13" t="s">
        <v>64</v>
      </c>
      <c r="J58" s="13"/>
    </row>
    <row r="59" spans="1:10" ht="31.5" x14ac:dyDescent="0.3">
      <c r="A59" s="1">
        <v>39</v>
      </c>
      <c r="B59" s="1" t="s">
        <v>152</v>
      </c>
      <c r="C59" s="13" t="s">
        <v>153</v>
      </c>
      <c r="D59" s="1" t="s">
        <v>7</v>
      </c>
      <c r="E59" s="14"/>
      <c r="F59" s="14">
        <v>2</v>
      </c>
      <c r="G59" s="14">
        <f>VLOOKUP(C59,'[1]DM dinh muc TTB lv YT final'!$B$680:$D$795,3,0)</f>
        <v>2</v>
      </c>
      <c r="H59" s="14">
        <f t="shared" si="2"/>
        <v>0</v>
      </c>
      <c r="I59" s="13" t="s">
        <v>64</v>
      </c>
      <c r="J59" s="13"/>
    </row>
    <row r="60" spans="1:10" ht="31.5" x14ac:dyDescent="0.3">
      <c r="A60" s="1">
        <v>40</v>
      </c>
      <c r="B60" s="1" t="s">
        <v>154</v>
      </c>
      <c r="C60" s="13" t="s">
        <v>155</v>
      </c>
      <c r="D60" s="1" t="s">
        <v>7</v>
      </c>
      <c r="E60" s="14"/>
      <c r="F60" s="14">
        <v>2</v>
      </c>
      <c r="G60" s="14">
        <v>0</v>
      </c>
      <c r="H60" s="14">
        <f t="shared" si="2"/>
        <v>2</v>
      </c>
      <c r="I60" s="13" t="s">
        <v>312</v>
      </c>
      <c r="J60" s="13"/>
    </row>
    <row r="61" spans="1:10" x14ac:dyDescent="0.3">
      <c r="A61" s="1">
        <v>41</v>
      </c>
      <c r="B61" s="1" t="s">
        <v>156</v>
      </c>
      <c r="C61" s="13" t="s">
        <v>157</v>
      </c>
      <c r="D61" s="1" t="s">
        <v>7</v>
      </c>
      <c r="E61" s="14">
        <v>3</v>
      </c>
      <c r="F61" s="14">
        <v>20</v>
      </c>
      <c r="G61" s="14">
        <f>VLOOKUP(C61,'[1]DM dinh muc TTB lv YT final'!$B$680:$D$795,3,0)</f>
        <v>10</v>
      </c>
      <c r="H61" s="14">
        <f t="shared" si="2"/>
        <v>10</v>
      </c>
      <c r="I61" s="13" t="s">
        <v>313</v>
      </c>
      <c r="J61" s="13"/>
    </row>
    <row r="62" spans="1:10" ht="31.5" x14ac:dyDescent="0.3">
      <c r="A62" s="1">
        <v>42</v>
      </c>
      <c r="B62" s="1" t="s">
        <v>158</v>
      </c>
      <c r="C62" s="13" t="s">
        <v>159</v>
      </c>
      <c r="D62" s="1" t="s">
        <v>7</v>
      </c>
      <c r="E62" s="14"/>
      <c r="F62" s="14">
        <v>2</v>
      </c>
      <c r="G62" s="14">
        <f>VLOOKUP(C62,'[1]DM dinh muc TTB lv YT final'!$B$680:$D$795,3,0)</f>
        <v>2</v>
      </c>
      <c r="H62" s="14">
        <f t="shared" si="2"/>
        <v>0</v>
      </c>
      <c r="I62" s="13" t="s">
        <v>64</v>
      </c>
      <c r="J62" s="13"/>
    </row>
    <row r="63" spans="1:10" ht="31.5" x14ac:dyDescent="0.3">
      <c r="A63" s="1">
        <v>43</v>
      </c>
      <c r="B63" s="1" t="s">
        <v>160</v>
      </c>
      <c r="C63" s="13" t="s">
        <v>161</v>
      </c>
      <c r="D63" s="1" t="s">
        <v>162</v>
      </c>
      <c r="E63" s="14"/>
      <c r="F63" s="14">
        <v>6</v>
      </c>
      <c r="G63" s="14">
        <v>6</v>
      </c>
      <c r="H63" s="14">
        <f t="shared" si="2"/>
        <v>0</v>
      </c>
      <c r="I63" s="13" t="s">
        <v>64</v>
      </c>
      <c r="J63" s="13"/>
    </row>
    <row r="64" spans="1:10" x14ac:dyDescent="0.3">
      <c r="A64" s="1">
        <v>44</v>
      </c>
      <c r="B64" s="1" t="s">
        <v>163</v>
      </c>
      <c r="C64" s="13" t="s">
        <v>164</v>
      </c>
      <c r="D64" s="1" t="s">
        <v>7</v>
      </c>
      <c r="E64" s="14">
        <v>1</v>
      </c>
      <c r="F64" s="14">
        <v>6</v>
      </c>
      <c r="G64" s="14">
        <f>VLOOKUP(C64,'[1]DM dinh muc TTB lv YT final'!$B$680:$D$795,3,0)</f>
        <v>3</v>
      </c>
      <c r="H64" s="14">
        <f t="shared" si="2"/>
        <v>3</v>
      </c>
      <c r="I64" s="13" t="s">
        <v>313</v>
      </c>
      <c r="J64" s="13"/>
    </row>
    <row r="65" spans="1:10" ht="31.5" x14ac:dyDescent="0.3">
      <c r="A65" s="1">
        <v>45</v>
      </c>
      <c r="B65" s="1" t="s">
        <v>165</v>
      </c>
      <c r="C65" s="13" t="s">
        <v>166</v>
      </c>
      <c r="D65" s="1" t="s">
        <v>7</v>
      </c>
      <c r="E65" s="14"/>
      <c r="F65" s="14">
        <v>2</v>
      </c>
      <c r="G65" s="14">
        <v>2</v>
      </c>
      <c r="H65" s="14">
        <f t="shared" si="2"/>
        <v>0</v>
      </c>
      <c r="I65" s="13" t="s">
        <v>64</v>
      </c>
      <c r="J65" s="13"/>
    </row>
    <row r="66" spans="1:10" ht="31.5" x14ac:dyDescent="0.3">
      <c r="A66" s="1">
        <v>46</v>
      </c>
      <c r="B66" s="1" t="s">
        <v>167</v>
      </c>
      <c r="C66" s="13" t="s">
        <v>168</v>
      </c>
      <c r="D66" s="1" t="s">
        <v>169</v>
      </c>
      <c r="E66" s="14"/>
      <c r="F66" s="14">
        <v>2</v>
      </c>
      <c r="G66" s="14">
        <f>VLOOKUP(C66,'[1]DM dinh muc TTB lv YT final'!$B$680:$D$795,3,0)</f>
        <v>2</v>
      </c>
      <c r="H66" s="14">
        <f t="shared" si="2"/>
        <v>0</v>
      </c>
      <c r="I66" s="13" t="s">
        <v>64</v>
      </c>
      <c r="J66" s="13"/>
    </row>
    <row r="67" spans="1:10" ht="31.5" x14ac:dyDescent="0.3">
      <c r="A67" s="1">
        <v>47</v>
      </c>
      <c r="B67" s="1"/>
      <c r="C67" s="13" t="s">
        <v>318</v>
      </c>
      <c r="D67" s="1" t="s">
        <v>16</v>
      </c>
      <c r="E67" s="14"/>
      <c r="F67" s="14">
        <v>10</v>
      </c>
      <c r="G67" s="14">
        <v>10</v>
      </c>
      <c r="H67" s="14">
        <f t="shared" si="2"/>
        <v>0</v>
      </c>
      <c r="I67" s="13" t="s">
        <v>64</v>
      </c>
      <c r="J67" s="13"/>
    </row>
    <row r="68" spans="1:10" ht="31.5" x14ac:dyDescent="0.3">
      <c r="A68" s="1">
        <v>48</v>
      </c>
      <c r="B68" s="1"/>
      <c r="C68" s="13" t="s">
        <v>319</v>
      </c>
      <c r="D68" s="1" t="s">
        <v>16</v>
      </c>
      <c r="E68" s="14"/>
      <c r="F68" s="14">
        <v>10</v>
      </c>
      <c r="G68" s="14">
        <v>10</v>
      </c>
      <c r="H68" s="14">
        <f t="shared" si="2"/>
        <v>0</v>
      </c>
      <c r="I68" s="13" t="s">
        <v>64</v>
      </c>
      <c r="J68" s="13"/>
    </row>
    <row r="69" spans="1:10" x14ac:dyDescent="0.3">
      <c r="A69" s="1">
        <v>49</v>
      </c>
      <c r="B69" s="1" t="s">
        <v>27</v>
      </c>
      <c r="C69" s="13" t="s">
        <v>28</v>
      </c>
      <c r="D69" s="1" t="s">
        <v>16</v>
      </c>
      <c r="E69" s="14">
        <v>1</v>
      </c>
      <c r="F69" s="14">
        <v>5</v>
      </c>
      <c r="G69" s="14">
        <f>VLOOKUP(C69,'[1]DM dinh muc TTB lv YT final'!$B$680:$D$795,3,0)</f>
        <v>2</v>
      </c>
      <c r="H69" s="14">
        <f t="shared" si="2"/>
        <v>3</v>
      </c>
      <c r="I69" s="13" t="s">
        <v>313</v>
      </c>
      <c r="J69" s="13"/>
    </row>
    <row r="70" spans="1:10" ht="31.5" x14ac:dyDescent="0.3">
      <c r="A70" s="1">
        <v>50</v>
      </c>
      <c r="B70" s="1" t="s">
        <v>170</v>
      </c>
      <c r="C70" s="13" t="s">
        <v>171</v>
      </c>
      <c r="D70" s="1" t="s">
        <v>16</v>
      </c>
      <c r="E70" s="14">
        <v>8</v>
      </c>
      <c r="F70" s="14">
        <v>17</v>
      </c>
      <c r="G70" s="14">
        <f>VLOOKUP(C70,'[1]DM dinh muc TTB lv YT final'!$B$680:$D$795,3,0)</f>
        <v>17</v>
      </c>
      <c r="H70" s="14">
        <f t="shared" si="2"/>
        <v>0</v>
      </c>
      <c r="I70" s="13" t="s">
        <v>64</v>
      </c>
      <c r="J70" s="13"/>
    </row>
    <row r="71" spans="1:10" x14ac:dyDescent="0.3">
      <c r="A71" s="1">
        <v>51</v>
      </c>
      <c r="B71" s="1" t="s">
        <v>172</v>
      </c>
      <c r="C71" s="13" t="s">
        <v>173</v>
      </c>
      <c r="D71" s="1" t="s">
        <v>16</v>
      </c>
      <c r="E71" s="14">
        <v>1</v>
      </c>
      <c r="F71" s="14">
        <v>4</v>
      </c>
      <c r="G71" s="14">
        <f>VLOOKUP(C71,'[1]DM dinh muc TTB lv YT final'!$B$680:$D$795,3,0)</f>
        <v>2</v>
      </c>
      <c r="H71" s="14">
        <f t="shared" si="2"/>
        <v>2</v>
      </c>
      <c r="I71" s="13" t="s">
        <v>313</v>
      </c>
      <c r="J71" s="13"/>
    </row>
    <row r="72" spans="1:10" x14ac:dyDescent="0.3">
      <c r="A72" s="1">
        <v>52</v>
      </c>
      <c r="B72" s="1" t="s">
        <v>80</v>
      </c>
      <c r="C72" s="13" t="s">
        <v>174</v>
      </c>
      <c r="D72" s="1" t="s">
        <v>16</v>
      </c>
      <c r="E72" s="14">
        <v>4</v>
      </c>
      <c r="F72" s="14">
        <v>55</v>
      </c>
      <c r="G72" s="14">
        <v>13</v>
      </c>
      <c r="H72" s="14">
        <f t="shared" si="2"/>
        <v>42</v>
      </c>
      <c r="I72" s="13" t="str">
        <f>VLOOKUP(C72,[2]TBYT!$C$478:$I$487,7,0)</f>
        <v>Dùng cho bác sĩ khám bệnh</v>
      </c>
      <c r="J72" s="13"/>
    </row>
    <row r="73" spans="1:10" ht="31.5" x14ac:dyDescent="0.3">
      <c r="A73" s="1">
        <v>53</v>
      </c>
      <c r="B73" s="1" t="s">
        <v>175</v>
      </c>
      <c r="C73" s="13" t="s">
        <v>176</v>
      </c>
      <c r="D73" s="1" t="s">
        <v>16</v>
      </c>
      <c r="E73" s="14">
        <v>3</v>
      </c>
      <c r="F73" s="14">
        <v>30</v>
      </c>
      <c r="G73" s="14">
        <v>12</v>
      </c>
      <c r="H73" s="14">
        <f t="shared" si="2"/>
        <v>18</v>
      </c>
      <c r="I73" s="13" t="str">
        <f>VLOOKUP(C73,[2]TBYT!$C$478:$I$487,7,0)</f>
        <v>Trang bị cho các bác sỹ khám bệnh</v>
      </c>
      <c r="J73" s="13"/>
    </row>
    <row r="74" spans="1:10" ht="31.5" x14ac:dyDescent="0.3">
      <c r="A74" s="1">
        <v>54</v>
      </c>
      <c r="B74" s="1" t="s">
        <v>80</v>
      </c>
      <c r="C74" s="13" t="s">
        <v>177</v>
      </c>
      <c r="D74" s="1" t="s">
        <v>6</v>
      </c>
      <c r="E74" s="14"/>
      <c r="F74" s="14">
        <v>15</v>
      </c>
      <c r="G74" s="14">
        <v>0</v>
      </c>
      <c r="H74" s="14">
        <f t="shared" si="2"/>
        <v>15</v>
      </c>
      <c r="I74" s="13" t="s">
        <v>312</v>
      </c>
      <c r="J74" s="13"/>
    </row>
    <row r="75" spans="1:10" ht="31.5" x14ac:dyDescent="0.3">
      <c r="A75" s="1">
        <v>55</v>
      </c>
      <c r="B75" s="1" t="s">
        <v>178</v>
      </c>
      <c r="C75" s="13" t="s">
        <v>179</v>
      </c>
      <c r="D75" s="1" t="s">
        <v>6</v>
      </c>
      <c r="E75" s="14"/>
      <c r="F75" s="14">
        <v>2</v>
      </c>
      <c r="G75" s="14">
        <f>VLOOKUP(C75,'[1]DM dinh muc TTB lv YT final'!$B$680:$D$795,3,0)</f>
        <v>2</v>
      </c>
      <c r="H75" s="14">
        <f t="shared" si="2"/>
        <v>0</v>
      </c>
      <c r="I75" s="13" t="s">
        <v>64</v>
      </c>
      <c r="J75" s="13"/>
    </row>
    <row r="76" spans="1:10" x14ac:dyDescent="0.3">
      <c r="A76" s="1">
        <v>56</v>
      </c>
      <c r="B76" s="1" t="s">
        <v>180</v>
      </c>
      <c r="C76" s="13" t="s">
        <v>181</v>
      </c>
      <c r="D76" s="1" t="s">
        <v>6</v>
      </c>
      <c r="E76" s="14">
        <v>3</v>
      </c>
      <c r="F76" s="14">
        <v>15</v>
      </c>
      <c r="G76" s="14">
        <f>VLOOKUP(C76,'[1]DM dinh muc TTB lv YT final'!$B$680:$D$795,3,0)</f>
        <v>6</v>
      </c>
      <c r="H76" s="14">
        <f t="shared" si="2"/>
        <v>9</v>
      </c>
      <c r="I76" s="13" t="s">
        <v>313</v>
      </c>
      <c r="J76" s="13"/>
    </row>
    <row r="77" spans="1:10" x14ac:dyDescent="0.3">
      <c r="A77" s="1">
        <v>57</v>
      </c>
      <c r="B77" s="1" t="s">
        <v>182</v>
      </c>
      <c r="C77" s="13" t="s">
        <v>183</v>
      </c>
      <c r="D77" s="1" t="s">
        <v>6</v>
      </c>
      <c r="E77" s="14">
        <v>1</v>
      </c>
      <c r="F77" s="14">
        <v>5</v>
      </c>
      <c r="G77" s="14">
        <f>VLOOKUP(C77,'[1]DM dinh muc TTB lv YT final'!$B$680:$D$795,3,0)</f>
        <v>3</v>
      </c>
      <c r="H77" s="14">
        <f t="shared" si="2"/>
        <v>2</v>
      </c>
      <c r="I77" s="13" t="s">
        <v>313</v>
      </c>
      <c r="J77" s="13"/>
    </row>
    <row r="78" spans="1:10" ht="31.5" x14ac:dyDescent="0.3">
      <c r="A78" s="1">
        <v>58</v>
      </c>
      <c r="B78" s="1" t="s">
        <v>184</v>
      </c>
      <c r="C78" s="13" t="s">
        <v>185</v>
      </c>
      <c r="D78" s="1" t="s">
        <v>186</v>
      </c>
      <c r="E78" s="14"/>
      <c r="F78" s="14">
        <v>4</v>
      </c>
      <c r="G78" s="14">
        <v>0</v>
      </c>
      <c r="H78" s="14">
        <f t="shared" si="2"/>
        <v>4</v>
      </c>
      <c r="I78" s="13" t="s">
        <v>312</v>
      </c>
      <c r="J78" s="13"/>
    </row>
    <row r="79" spans="1:10" x14ac:dyDescent="0.3">
      <c r="A79" s="1">
        <v>59</v>
      </c>
      <c r="B79" s="1" t="s">
        <v>187</v>
      </c>
      <c r="C79" s="13" t="s">
        <v>188</v>
      </c>
      <c r="D79" s="1" t="s">
        <v>186</v>
      </c>
      <c r="E79" s="14"/>
      <c r="F79" s="14">
        <v>2</v>
      </c>
      <c r="G79" s="14">
        <f>VLOOKUP(C79,'[1]DM dinh muc TTB lv YT final'!$B$680:$D$795,3,0)</f>
        <v>1</v>
      </c>
      <c r="H79" s="14">
        <f t="shared" si="2"/>
        <v>1</v>
      </c>
      <c r="I79" s="13" t="s">
        <v>313</v>
      </c>
      <c r="J79" s="13"/>
    </row>
    <row r="80" spans="1:10" x14ac:dyDescent="0.3">
      <c r="A80" s="1">
        <v>60</v>
      </c>
      <c r="B80" s="1" t="s">
        <v>189</v>
      </c>
      <c r="C80" s="13" t="s">
        <v>190</v>
      </c>
      <c r="D80" s="1" t="s">
        <v>6</v>
      </c>
      <c r="E80" s="14">
        <v>1</v>
      </c>
      <c r="F80" s="14">
        <v>4</v>
      </c>
      <c r="G80" s="14">
        <f>VLOOKUP(C80,'[1]DM dinh muc TTB lv YT final'!$B$680:$D$795,3,0)</f>
        <v>2</v>
      </c>
      <c r="H80" s="14">
        <f t="shared" si="2"/>
        <v>2</v>
      </c>
      <c r="I80" s="13" t="s">
        <v>313</v>
      </c>
      <c r="J80" s="13"/>
    </row>
    <row r="81" spans="1:10" ht="31.5" x14ac:dyDescent="0.3">
      <c r="A81" s="1">
        <v>61</v>
      </c>
      <c r="B81" s="1" t="s">
        <v>191</v>
      </c>
      <c r="C81" s="13" t="s">
        <v>192</v>
      </c>
      <c r="D81" s="1" t="s">
        <v>6</v>
      </c>
      <c r="E81" s="14">
        <v>1</v>
      </c>
      <c r="F81" s="14">
        <v>10</v>
      </c>
      <c r="G81" s="14">
        <v>4</v>
      </c>
      <c r="H81" s="14">
        <f t="shared" si="2"/>
        <v>6</v>
      </c>
      <c r="I81" s="13" t="s">
        <v>312</v>
      </c>
      <c r="J81" s="13"/>
    </row>
    <row r="82" spans="1:10" ht="78.75" x14ac:dyDescent="0.3">
      <c r="A82" s="1">
        <v>62</v>
      </c>
      <c r="B82" s="1" t="s">
        <v>320</v>
      </c>
      <c r="C82" s="13" t="s">
        <v>317</v>
      </c>
      <c r="D82" s="1" t="s">
        <v>6</v>
      </c>
      <c r="E82" s="14"/>
      <c r="F82" s="14">
        <v>6</v>
      </c>
      <c r="G82" s="14">
        <v>0</v>
      </c>
      <c r="H82" s="14">
        <f t="shared" si="2"/>
        <v>6</v>
      </c>
      <c r="I82" s="13" t="s">
        <v>316</v>
      </c>
      <c r="J82" s="13"/>
    </row>
    <row r="83" spans="1:10" ht="31.5" x14ac:dyDescent="0.3">
      <c r="A83" s="1">
        <v>63</v>
      </c>
      <c r="B83" s="1" t="s">
        <v>193</v>
      </c>
      <c r="C83" s="13" t="s">
        <v>194</v>
      </c>
      <c r="D83" s="1" t="s">
        <v>6</v>
      </c>
      <c r="E83" s="14">
        <v>1</v>
      </c>
      <c r="F83" s="14">
        <v>2</v>
      </c>
      <c r="G83" s="14">
        <v>0</v>
      </c>
      <c r="H83" s="14">
        <f t="shared" si="2"/>
        <v>2</v>
      </c>
      <c r="I83" s="13" t="s">
        <v>312</v>
      </c>
      <c r="J83" s="13"/>
    </row>
    <row r="84" spans="1:10" ht="31.5" x14ac:dyDescent="0.3">
      <c r="A84" s="1">
        <v>64</v>
      </c>
      <c r="B84" s="1" t="s">
        <v>195</v>
      </c>
      <c r="C84" s="13" t="s">
        <v>196</v>
      </c>
      <c r="D84" s="1" t="s">
        <v>6</v>
      </c>
      <c r="E84" s="14"/>
      <c r="F84" s="14">
        <v>2</v>
      </c>
      <c r="G84" s="14">
        <v>0</v>
      </c>
      <c r="H84" s="14">
        <f t="shared" si="2"/>
        <v>2</v>
      </c>
      <c r="I84" s="13" t="s">
        <v>312</v>
      </c>
      <c r="J84" s="13"/>
    </row>
    <row r="85" spans="1:10" x14ac:dyDescent="0.3">
      <c r="A85" s="1">
        <v>65</v>
      </c>
      <c r="B85" s="1" t="s">
        <v>197</v>
      </c>
      <c r="C85" s="13" t="s">
        <v>198</v>
      </c>
      <c r="D85" s="1" t="s">
        <v>6</v>
      </c>
      <c r="E85" s="14"/>
      <c r="F85" s="14">
        <v>3</v>
      </c>
      <c r="G85" s="14">
        <f>VLOOKUP(C85,'[1]DM dinh muc TTB lv YT final'!$B$680:$D$795,3,0)</f>
        <v>2</v>
      </c>
      <c r="H85" s="14">
        <f t="shared" ref="H85:H116" si="3">F85-G85</f>
        <v>1</v>
      </c>
      <c r="I85" s="13" t="s">
        <v>313</v>
      </c>
      <c r="J85" s="13"/>
    </row>
    <row r="86" spans="1:10" ht="31.5" x14ac:dyDescent="0.3">
      <c r="A86" s="1">
        <v>66</v>
      </c>
      <c r="B86" s="1" t="s">
        <v>199</v>
      </c>
      <c r="C86" s="13" t="s">
        <v>200</v>
      </c>
      <c r="D86" s="1" t="s">
        <v>6</v>
      </c>
      <c r="E86" s="14"/>
      <c r="F86" s="14">
        <v>15</v>
      </c>
      <c r="G86" s="14">
        <f>VLOOKUP(C86,'[1]DM dinh muc TTB lv YT final'!$B$680:$D$795,3,0)</f>
        <v>15</v>
      </c>
      <c r="H86" s="14">
        <f t="shared" si="3"/>
        <v>0</v>
      </c>
      <c r="I86" s="13" t="s">
        <v>64</v>
      </c>
      <c r="J86" s="13"/>
    </row>
    <row r="87" spans="1:10" ht="31.5" x14ac:dyDescent="0.3">
      <c r="A87" s="1">
        <v>67</v>
      </c>
      <c r="B87" s="1" t="s">
        <v>201</v>
      </c>
      <c r="C87" s="13" t="s">
        <v>202</v>
      </c>
      <c r="D87" s="1" t="s">
        <v>6</v>
      </c>
      <c r="E87" s="14"/>
      <c r="F87" s="14">
        <v>2</v>
      </c>
      <c r="G87" s="14">
        <v>1</v>
      </c>
      <c r="H87" s="14">
        <f t="shared" si="3"/>
        <v>1</v>
      </c>
      <c r="I87" s="13" t="s">
        <v>312</v>
      </c>
      <c r="J87" s="13"/>
    </row>
    <row r="88" spans="1:10" ht="31.5" x14ac:dyDescent="0.3">
      <c r="A88" s="1">
        <v>68</v>
      </c>
      <c r="B88" s="1" t="s">
        <v>203</v>
      </c>
      <c r="C88" s="13" t="s">
        <v>204</v>
      </c>
      <c r="D88" s="1" t="s">
        <v>6</v>
      </c>
      <c r="E88" s="14"/>
      <c r="F88" s="14">
        <v>2</v>
      </c>
      <c r="G88" s="14">
        <f>VLOOKUP(C88,'[1]DM dinh muc TTB lv YT final'!$B$680:$D$795,3,0)</f>
        <v>2</v>
      </c>
      <c r="H88" s="14">
        <f t="shared" si="3"/>
        <v>0</v>
      </c>
      <c r="I88" s="13" t="s">
        <v>64</v>
      </c>
      <c r="J88" s="13"/>
    </row>
    <row r="89" spans="1:10" x14ac:dyDescent="0.3">
      <c r="A89" s="1">
        <v>69</v>
      </c>
      <c r="B89" s="1" t="s">
        <v>205</v>
      </c>
      <c r="C89" s="13" t="s">
        <v>206</v>
      </c>
      <c r="D89" s="1" t="s">
        <v>6</v>
      </c>
      <c r="E89" s="14"/>
      <c r="F89" s="14">
        <v>4</v>
      </c>
      <c r="G89" s="14">
        <f>VLOOKUP(C89,'[1]DM dinh muc TTB lv YT final'!$B$680:$D$795,3,0)</f>
        <v>2</v>
      </c>
      <c r="H89" s="14">
        <f t="shared" si="3"/>
        <v>2</v>
      </c>
      <c r="I89" s="13" t="s">
        <v>313</v>
      </c>
      <c r="J89" s="13"/>
    </row>
    <row r="90" spans="1:10" ht="31.5" x14ac:dyDescent="0.3">
      <c r="A90" s="1">
        <v>70</v>
      </c>
      <c r="B90" s="1" t="s">
        <v>207</v>
      </c>
      <c r="C90" s="13" t="s">
        <v>208</v>
      </c>
      <c r="D90" s="1" t="s">
        <v>6</v>
      </c>
      <c r="E90" s="14"/>
      <c r="F90" s="14">
        <v>3</v>
      </c>
      <c r="G90" s="14">
        <f>VLOOKUP(C90,'[1]DM dinh muc TTB lv YT final'!$B$680:$D$795,3,0)</f>
        <v>3</v>
      </c>
      <c r="H90" s="14">
        <f t="shared" si="3"/>
        <v>0</v>
      </c>
      <c r="I90" s="13" t="s">
        <v>64</v>
      </c>
      <c r="J90" s="13"/>
    </row>
    <row r="91" spans="1:10" ht="31.5" x14ac:dyDescent="0.3">
      <c r="A91" s="1">
        <v>71</v>
      </c>
      <c r="B91" s="1" t="s">
        <v>209</v>
      </c>
      <c r="C91" s="13" t="s">
        <v>210</v>
      </c>
      <c r="D91" s="1" t="s">
        <v>6</v>
      </c>
      <c r="E91" s="14">
        <v>1</v>
      </c>
      <c r="F91" s="14">
        <v>4</v>
      </c>
      <c r="G91" s="14">
        <f>VLOOKUP(C91,'[1]DM dinh muc TTB lv YT final'!$B$680:$D$795,3,0)</f>
        <v>4</v>
      </c>
      <c r="H91" s="14">
        <f t="shared" si="3"/>
        <v>0</v>
      </c>
      <c r="I91" s="13" t="s">
        <v>64</v>
      </c>
      <c r="J91" s="13"/>
    </row>
    <row r="92" spans="1:10" ht="31.5" x14ac:dyDescent="0.3">
      <c r="A92" s="1">
        <v>72</v>
      </c>
      <c r="B92" s="1" t="s">
        <v>211</v>
      </c>
      <c r="C92" s="13" t="s">
        <v>212</v>
      </c>
      <c r="D92" s="1" t="s">
        <v>6</v>
      </c>
      <c r="E92" s="14"/>
      <c r="F92" s="14">
        <v>10</v>
      </c>
      <c r="G92" s="14">
        <v>0</v>
      </c>
      <c r="H92" s="14">
        <f t="shared" si="3"/>
        <v>10</v>
      </c>
      <c r="I92" s="13" t="s">
        <v>312</v>
      </c>
      <c r="J92" s="13"/>
    </row>
    <row r="93" spans="1:10" ht="31.5" x14ac:dyDescent="0.3">
      <c r="A93" s="1">
        <v>73</v>
      </c>
      <c r="B93" s="1" t="s">
        <v>213</v>
      </c>
      <c r="C93" s="13" t="s">
        <v>214</v>
      </c>
      <c r="D93" s="1" t="s">
        <v>6</v>
      </c>
      <c r="E93" s="14"/>
      <c r="F93" s="14">
        <v>2</v>
      </c>
      <c r="G93" s="14">
        <v>0</v>
      </c>
      <c r="H93" s="14">
        <f t="shared" si="3"/>
        <v>2</v>
      </c>
      <c r="I93" s="13" t="s">
        <v>312</v>
      </c>
      <c r="J93" s="13"/>
    </row>
    <row r="94" spans="1:10" ht="31.5" x14ac:dyDescent="0.3">
      <c r="A94" s="1">
        <v>74</v>
      </c>
      <c r="B94" s="1" t="s">
        <v>215</v>
      </c>
      <c r="C94" s="13" t="s">
        <v>216</v>
      </c>
      <c r="D94" s="1" t="s">
        <v>6</v>
      </c>
      <c r="E94" s="14"/>
      <c r="F94" s="14">
        <v>4</v>
      </c>
      <c r="G94" s="14">
        <v>0</v>
      </c>
      <c r="H94" s="14">
        <f t="shared" si="3"/>
        <v>4</v>
      </c>
      <c r="I94" s="13" t="s">
        <v>312</v>
      </c>
      <c r="J94" s="13"/>
    </row>
    <row r="95" spans="1:10" ht="31.5" x14ac:dyDescent="0.3">
      <c r="A95" s="1">
        <v>75</v>
      </c>
      <c r="B95" s="1" t="s">
        <v>217</v>
      </c>
      <c r="C95" s="13" t="s">
        <v>218</v>
      </c>
      <c r="D95" s="1" t="s">
        <v>6</v>
      </c>
      <c r="E95" s="14"/>
      <c r="F95" s="14">
        <v>15</v>
      </c>
      <c r="G95" s="14">
        <v>0</v>
      </c>
      <c r="H95" s="14">
        <f t="shared" si="3"/>
        <v>15</v>
      </c>
      <c r="I95" s="13" t="s">
        <v>312</v>
      </c>
      <c r="J95" s="13"/>
    </row>
    <row r="96" spans="1:10" x14ac:dyDescent="0.3">
      <c r="A96" s="1">
        <v>76</v>
      </c>
      <c r="B96" s="1" t="s">
        <v>219</v>
      </c>
      <c r="C96" s="13" t="s">
        <v>220</v>
      </c>
      <c r="D96" s="1" t="s">
        <v>6</v>
      </c>
      <c r="E96" s="14"/>
      <c r="F96" s="14">
        <v>5</v>
      </c>
      <c r="G96" s="14">
        <f>VLOOKUP(C96,'[1]DM dinh muc TTB lv YT final'!$B$680:$D$795,3,0)</f>
        <v>4</v>
      </c>
      <c r="H96" s="14">
        <f t="shared" si="3"/>
        <v>1</v>
      </c>
      <c r="I96" s="13" t="s">
        <v>313</v>
      </c>
      <c r="J96" s="13"/>
    </row>
    <row r="97" spans="1:10" ht="31.5" x14ac:dyDescent="0.3">
      <c r="A97" s="1">
        <v>77</v>
      </c>
      <c r="B97" s="1" t="s">
        <v>221</v>
      </c>
      <c r="C97" s="13" t="s">
        <v>222</v>
      </c>
      <c r="D97" s="1" t="s">
        <v>6</v>
      </c>
      <c r="E97" s="14">
        <v>1</v>
      </c>
      <c r="F97" s="14">
        <v>2</v>
      </c>
      <c r="G97" s="14">
        <v>2</v>
      </c>
      <c r="H97" s="14">
        <f t="shared" si="3"/>
        <v>0</v>
      </c>
      <c r="I97" s="13" t="s">
        <v>64</v>
      </c>
      <c r="J97" s="13"/>
    </row>
    <row r="98" spans="1:10" ht="31.5" x14ac:dyDescent="0.3">
      <c r="A98" s="1">
        <v>78</v>
      </c>
      <c r="B98" s="1"/>
      <c r="C98" s="13" t="s">
        <v>315</v>
      </c>
      <c r="D98" s="1" t="s">
        <v>6</v>
      </c>
      <c r="E98" s="14">
        <v>2</v>
      </c>
      <c r="F98" s="14">
        <v>3</v>
      </c>
      <c r="G98" s="14">
        <v>3</v>
      </c>
      <c r="H98" s="14">
        <f t="shared" si="3"/>
        <v>0</v>
      </c>
      <c r="I98" s="13" t="s">
        <v>64</v>
      </c>
      <c r="J98" s="15"/>
    </row>
    <row r="99" spans="1:10" x14ac:dyDescent="0.3">
      <c r="A99" s="1">
        <v>79</v>
      </c>
      <c r="B99" s="1" t="s">
        <v>223</v>
      </c>
      <c r="C99" s="13" t="s">
        <v>224</v>
      </c>
      <c r="D99" s="1" t="s">
        <v>6</v>
      </c>
      <c r="E99" s="14">
        <v>1</v>
      </c>
      <c r="F99" s="14">
        <v>5</v>
      </c>
      <c r="G99" s="14">
        <f>VLOOKUP(C99,'[1]DM dinh muc TTB lv YT final'!$B$680:$D$795,3,0)</f>
        <v>2</v>
      </c>
      <c r="H99" s="14">
        <f t="shared" si="3"/>
        <v>3</v>
      </c>
      <c r="I99" s="13" t="s">
        <v>313</v>
      </c>
      <c r="J99" s="13"/>
    </row>
    <row r="100" spans="1:10" ht="31.5" x14ac:dyDescent="0.3">
      <c r="A100" s="1">
        <v>80</v>
      </c>
      <c r="B100" s="1" t="s">
        <v>80</v>
      </c>
      <c r="C100" s="13" t="s">
        <v>225</v>
      </c>
      <c r="D100" s="1" t="s">
        <v>6</v>
      </c>
      <c r="E100" s="14">
        <v>1</v>
      </c>
      <c r="F100" s="14">
        <v>3</v>
      </c>
      <c r="G100" s="14">
        <v>0</v>
      </c>
      <c r="H100" s="14">
        <f t="shared" si="3"/>
        <v>3</v>
      </c>
      <c r="I100" s="13" t="s">
        <v>312</v>
      </c>
      <c r="J100" s="15"/>
    </row>
    <row r="101" spans="1:10" ht="31.5" x14ac:dyDescent="0.3">
      <c r="A101" s="1">
        <v>81</v>
      </c>
      <c r="B101" s="1" t="s">
        <v>226</v>
      </c>
      <c r="C101" s="13" t="s">
        <v>227</v>
      </c>
      <c r="D101" s="1" t="s">
        <v>6</v>
      </c>
      <c r="E101" s="14">
        <v>6</v>
      </c>
      <c r="F101" s="14">
        <v>15</v>
      </c>
      <c r="G101" s="14">
        <f>VLOOKUP(C101,'[1]DM dinh muc TTB lv YT final'!$B$680:$D$795,3,0)</f>
        <v>12</v>
      </c>
      <c r="H101" s="14">
        <f t="shared" si="3"/>
        <v>3</v>
      </c>
      <c r="I101" s="13" t="s">
        <v>313</v>
      </c>
      <c r="J101" s="13"/>
    </row>
    <row r="102" spans="1:10" ht="31.5" x14ac:dyDescent="0.3">
      <c r="A102" s="1">
        <v>82</v>
      </c>
      <c r="B102" s="1" t="s">
        <v>80</v>
      </c>
      <c r="C102" s="13" t="s">
        <v>228</v>
      </c>
      <c r="D102" s="1" t="s">
        <v>6</v>
      </c>
      <c r="E102" s="14"/>
      <c r="F102" s="14">
        <v>2</v>
      </c>
      <c r="G102" s="14">
        <v>0</v>
      </c>
      <c r="H102" s="14">
        <f t="shared" si="3"/>
        <v>2</v>
      </c>
      <c r="I102" s="13" t="s">
        <v>312</v>
      </c>
      <c r="J102" s="13"/>
    </row>
    <row r="103" spans="1:10" ht="31.5" x14ac:dyDescent="0.3">
      <c r="A103" s="1">
        <v>83</v>
      </c>
      <c r="B103" s="1" t="s">
        <v>229</v>
      </c>
      <c r="C103" s="13" t="s">
        <v>230</v>
      </c>
      <c r="D103" s="1" t="s">
        <v>6</v>
      </c>
      <c r="E103" s="14"/>
      <c r="F103" s="14">
        <v>2</v>
      </c>
      <c r="G103" s="14">
        <f>VLOOKUP(C103,'[1]DM dinh muc TTB lv YT final'!$B$680:$D$795,3,0)</f>
        <v>2</v>
      </c>
      <c r="H103" s="14">
        <f t="shared" si="3"/>
        <v>0</v>
      </c>
      <c r="I103" s="13" t="s">
        <v>64</v>
      </c>
      <c r="J103" s="13"/>
    </row>
    <row r="104" spans="1:10" ht="31.5" x14ac:dyDescent="0.3">
      <c r="A104" s="1">
        <v>84</v>
      </c>
      <c r="B104" s="1" t="s">
        <v>231</v>
      </c>
      <c r="C104" s="13" t="s">
        <v>232</v>
      </c>
      <c r="D104" s="1" t="s">
        <v>6</v>
      </c>
      <c r="E104" s="14"/>
      <c r="F104" s="14">
        <v>2</v>
      </c>
      <c r="G104" s="14">
        <f>VLOOKUP(C104,'[1]DM dinh muc TTB lv YT final'!$B$680:$D$795,3,0)</f>
        <v>2</v>
      </c>
      <c r="H104" s="14">
        <f t="shared" si="3"/>
        <v>0</v>
      </c>
      <c r="I104" s="13" t="s">
        <v>64</v>
      </c>
      <c r="J104" s="13"/>
    </row>
    <row r="105" spans="1:10" x14ac:dyDescent="0.3">
      <c r="A105" s="1">
        <v>85</v>
      </c>
      <c r="B105" s="1" t="s">
        <v>233</v>
      </c>
      <c r="C105" s="13" t="s">
        <v>234</v>
      </c>
      <c r="D105" s="1" t="s">
        <v>6</v>
      </c>
      <c r="E105" s="14">
        <v>1</v>
      </c>
      <c r="F105" s="14">
        <v>6</v>
      </c>
      <c r="G105" s="14">
        <f>VLOOKUP(C105,'[1]DM dinh muc TTB lv YT final'!$B$680:$D$795,3,0)</f>
        <v>4</v>
      </c>
      <c r="H105" s="14">
        <f t="shared" si="3"/>
        <v>2</v>
      </c>
      <c r="I105" s="13" t="s">
        <v>313</v>
      </c>
      <c r="J105" s="13"/>
    </row>
    <row r="106" spans="1:10" ht="31.5" x14ac:dyDescent="0.3">
      <c r="A106" s="1">
        <v>86</v>
      </c>
      <c r="B106" s="1" t="s">
        <v>235</v>
      </c>
      <c r="C106" s="13" t="s">
        <v>236</v>
      </c>
      <c r="D106" s="1" t="s">
        <v>6</v>
      </c>
      <c r="E106" s="14"/>
      <c r="F106" s="14">
        <v>2</v>
      </c>
      <c r="G106" s="14">
        <f>VLOOKUP(C106,'[1]DM dinh muc TTB lv YT final'!$B$680:$D$795,3,0)</f>
        <v>2</v>
      </c>
      <c r="H106" s="14">
        <f t="shared" si="3"/>
        <v>0</v>
      </c>
      <c r="I106" s="13" t="s">
        <v>64</v>
      </c>
      <c r="J106" s="13"/>
    </row>
    <row r="107" spans="1:10" ht="31.5" x14ac:dyDescent="0.3">
      <c r="A107" s="1">
        <v>87</v>
      </c>
      <c r="B107" s="1" t="s">
        <v>237</v>
      </c>
      <c r="C107" s="13" t="s">
        <v>238</v>
      </c>
      <c r="D107" s="1" t="s">
        <v>6</v>
      </c>
      <c r="E107" s="14"/>
      <c r="F107" s="14">
        <v>2</v>
      </c>
      <c r="G107" s="14">
        <v>0</v>
      </c>
      <c r="H107" s="14">
        <f t="shared" si="3"/>
        <v>2</v>
      </c>
      <c r="I107" s="13" t="s">
        <v>312</v>
      </c>
      <c r="J107" s="13"/>
    </row>
    <row r="108" spans="1:10" ht="31.5" x14ac:dyDescent="0.3">
      <c r="A108" s="1">
        <v>88</v>
      </c>
      <c r="B108" s="1" t="s">
        <v>239</v>
      </c>
      <c r="C108" s="13" t="s">
        <v>240</v>
      </c>
      <c r="D108" s="1" t="s">
        <v>6</v>
      </c>
      <c r="E108" s="14"/>
      <c r="F108" s="14">
        <v>5</v>
      </c>
      <c r="G108" s="14">
        <f>VLOOKUP(C108,'[1]DM dinh muc TTB lv YT final'!$B$680:$D$795,3,0)</f>
        <v>5</v>
      </c>
      <c r="H108" s="14">
        <f t="shared" si="3"/>
        <v>0</v>
      </c>
      <c r="I108" s="13" t="s">
        <v>64</v>
      </c>
      <c r="J108" s="13"/>
    </row>
    <row r="109" spans="1:10" ht="31.5" x14ac:dyDescent="0.3">
      <c r="A109" s="1">
        <v>89</v>
      </c>
      <c r="B109" s="1" t="s">
        <v>241</v>
      </c>
      <c r="C109" s="13" t="s">
        <v>242</v>
      </c>
      <c r="D109" s="1" t="s">
        <v>6</v>
      </c>
      <c r="E109" s="14"/>
      <c r="F109" s="14">
        <v>10</v>
      </c>
      <c r="G109" s="14">
        <v>0</v>
      </c>
      <c r="H109" s="14">
        <f t="shared" si="3"/>
        <v>10</v>
      </c>
      <c r="I109" s="13" t="s">
        <v>312</v>
      </c>
      <c r="J109" s="13"/>
    </row>
    <row r="110" spans="1:10" ht="31.5" x14ac:dyDescent="0.3">
      <c r="A110" s="1">
        <v>90</v>
      </c>
      <c r="B110" s="1" t="s">
        <v>80</v>
      </c>
      <c r="C110" s="13" t="s">
        <v>243</v>
      </c>
      <c r="D110" s="1" t="s">
        <v>6</v>
      </c>
      <c r="E110" s="14"/>
      <c r="F110" s="14">
        <v>3</v>
      </c>
      <c r="G110" s="14">
        <v>0</v>
      </c>
      <c r="H110" s="14">
        <f t="shared" si="3"/>
        <v>3</v>
      </c>
      <c r="I110" s="13" t="s">
        <v>312</v>
      </c>
      <c r="J110" s="13"/>
    </row>
    <row r="111" spans="1:10" ht="31.5" x14ac:dyDescent="0.3">
      <c r="A111" s="1">
        <v>91</v>
      </c>
      <c r="B111" s="1" t="s">
        <v>244</v>
      </c>
      <c r="C111" s="13" t="s">
        <v>245</v>
      </c>
      <c r="D111" s="1" t="s">
        <v>6</v>
      </c>
      <c r="E111" s="14"/>
      <c r="F111" s="14">
        <v>2</v>
      </c>
      <c r="G111" s="14">
        <f>VLOOKUP(C111,'[1]DM dinh muc TTB lv YT final'!$B$680:$D$795,3,0)</f>
        <v>2</v>
      </c>
      <c r="H111" s="14">
        <f t="shared" si="3"/>
        <v>0</v>
      </c>
      <c r="I111" s="13" t="s">
        <v>64</v>
      </c>
      <c r="J111" s="13"/>
    </row>
    <row r="112" spans="1:10" ht="31.5" x14ac:dyDescent="0.3">
      <c r="A112" s="1">
        <v>92</v>
      </c>
      <c r="B112" s="1" t="s">
        <v>246</v>
      </c>
      <c r="C112" s="13" t="s">
        <v>247</v>
      </c>
      <c r="D112" s="1" t="s">
        <v>6</v>
      </c>
      <c r="E112" s="14"/>
      <c r="F112" s="14">
        <v>3</v>
      </c>
      <c r="G112" s="14">
        <v>3</v>
      </c>
      <c r="H112" s="14">
        <f t="shared" si="3"/>
        <v>0</v>
      </c>
      <c r="I112" s="13" t="s">
        <v>64</v>
      </c>
      <c r="J112" s="13"/>
    </row>
    <row r="113" spans="1:10" ht="31.5" x14ac:dyDescent="0.3">
      <c r="A113" s="1">
        <v>93</v>
      </c>
      <c r="B113" s="1" t="s">
        <v>248</v>
      </c>
      <c r="C113" s="13" t="s">
        <v>249</v>
      </c>
      <c r="D113" s="1" t="s">
        <v>6</v>
      </c>
      <c r="E113" s="14"/>
      <c r="F113" s="14">
        <v>3</v>
      </c>
      <c r="G113" s="14">
        <f>VLOOKUP(C113,'[1]DM dinh muc TTB lv YT final'!$B$680:$D$795,3,0)</f>
        <v>3</v>
      </c>
      <c r="H113" s="14">
        <f t="shared" si="3"/>
        <v>0</v>
      </c>
      <c r="I113" s="13" t="s">
        <v>64</v>
      </c>
      <c r="J113" s="13"/>
    </row>
    <row r="114" spans="1:10" ht="31.5" x14ac:dyDescent="0.3">
      <c r="A114" s="1">
        <v>94</v>
      </c>
      <c r="B114" s="1" t="s">
        <v>250</v>
      </c>
      <c r="C114" s="13" t="s">
        <v>251</v>
      </c>
      <c r="D114" s="1" t="s">
        <v>6</v>
      </c>
      <c r="E114" s="14">
        <v>1</v>
      </c>
      <c r="F114" s="14">
        <v>2</v>
      </c>
      <c r="G114" s="14">
        <f>VLOOKUP(C114,'[1]DM dinh muc TTB lv YT final'!$B$680:$D$795,3,0)</f>
        <v>2</v>
      </c>
      <c r="H114" s="14">
        <f t="shared" si="3"/>
        <v>0</v>
      </c>
      <c r="I114" s="13" t="s">
        <v>64</v>
      </c>
      <c r="J114" s="13"/>
    </row>
    <row r="115" spans="1:10" x14ac:dyDescent="0.3">
      <c r="A115" s="1">
        <v>95</v>
      </c>
      <c r="B115" s="1" t="s">
        <v>252</v>
      </c>
      <c r="C115" s="13" t="s">
        <v>253</v>
      </c>
      <c r="D115" s="1" t="s">
        <v>186</v>
      </c>
      <c r="E115" s="14"/>
      <c r="F115" s="14">
        <v>2</v>
      </c>
      <c r="G115" s="14">
        <f>VLOOKUP(C115,'[1]DM dinh muc TTB lv YT final'!$B$680:$D$795,3,0)</f>
        <v>1</v>
      </c>
      <c r="H115" s="14">
        <f t="shared" si="3"/>
        <v>1</v>
      </c>
      <c r="I115" s="13" t="s">
        <v>313</v>
      </c>
      <c r="J115" s="13"/>
    </row>
    <row r="116" spans="1:10" ht="31.5" x14ac:dyDescent="0.3">
      <c r="A116" s="1">
        <v>96</v>
      </c>
      <c r="B116" s="1" t="s">
        <v>254</v>
      </c>
      <c r="C116" s="13" t="s">
        <v>255</v>
      </c>
      <c r="D116" s="1" t="s">
        <v>6</v>
      </c>
      <c r="E116" s="14"/>
      <c r="F116" s="14">
        <v>2</v>
      </c>
      <c r="G116" s="14">
        <v>0</v>
      </c>
      <c r="H116" s="14">
        <f t="shared" si="3"/>
        <v>2</v>
      </c>
      <c r="I116" s="13" t="s">
        <v>312</v>
      </c>
      <c r="J116" s="13"/>
    </row>
    <row r="117" spans="1:10" ht="31.5" x14ac:dyDescent="0.3">
      <c r="A117" s="1">
        <v>97</v>
      </c>
      <c r="B117" s="1" t="s">
        <v>80</v>
      </c>
      <c r="C117" s="13" t="s">
        <v>256</v>
      </c>
      <c r="D117" s="1" t="s">
        <v>6</v>
      </c>
      <c r="E117" s="14"/>
      <c r="F117" s="14">
        <v>2</v>
      </c>
      <c r="G117" s="14">
        <v>0</v>
      </c>
      <c r="H117" s="14">
        <f t="shared" ref="H117:H140" si="4">F117-G117</f>
        <v>2</v>
      </c>
      <c r="I117" s="13" t="s">
        <v>312</v>
      </c>
      <c r="J117" s="13"/>
    </row>
    <row r="118" spans="1:10" ht="31.5" x14ac:dyDescent="0.3">
      <c r="A118" s="1">
        <v>98</v>
      </c>
      <c r="B118" s="1" t="s">
        <v>29</v>
      </c>
      <c r="C118" s="13" t="s">
        <v>30</v>
      </c>
      <c r="D118" s="1" t="s">
        <v>6</v>
      </c>
      <c r="E118" s="14">
        <v>1</v>
      </c>
      <c r="F118" s="14">
        <v>4</v>
      </c>
      <c r="G118" s="14">
        <f>VLOOKUP(C118,'[1]DM dinh muc TTB lv YT final'!$B$680:$D$795,3,0)</f>
        <v>4</v>
      </c>
      <c r="H118" s="14">
        <f t="shared" si="4"/>
        <v>0</v>
      </c>
      <c r="I118" s="13" t="s">
        <v>64</v>
      </c>
      <c r="J118" s="13"/>
    </row>
    <row r="119" spans="1:10" ht="31.5" x14ac:dyDescent="0.3">
      <c r="A119" s="1">
        <v>99</v>
      </c>
      <c r="B119" s="1" t="s">
        <v>31</v>
      </c>
      <c r="C119" s="13" t="s">
        <v>32</v>
      </c>
      <c r="D119" s="1" t="s">
        <v>6</v>
      </c>
      <c r="E119" s="14">
        <v>2</v>
      </c>
      <c r="F119" s="14">
        <v>3</v>
      </c>
      <c r="G119" s="14">
        <f>VLOOKUP(C119,'[1]DM dinh muc TTB lv YT final'!$B$680:$D$795,3,0)</f>
        <v>3</v>
      </c>
      <c r="H119" s="14">
        <f t="shared" si="4"/>
        <v>0</v>
      </c>
      <c r="I119" s="13" t="s">
        <v>64</v>
      </c>
      <c r="J119" s="13"/>
    </row>
    <row r="120" spans="1:10" ht="31.5" x14ac:dyDescent="0.3">
      <c r="A120" s="1">
        <v>100</v>
      </c>
      <c r="B120" s="1" t="s">
        <v>257</v>
      </c>
      <c r="C120" s="13" t="s">
        <v>258</v>
      </c>
      <c r="D120" s="1" t="s">
        <v>6</v>
      </c>
      <c r="E120" s="14"/>
      <c r="F120" s="14">
        <v>5</v>
      </c>
      <c r="G120" s="14">
        <f>VLOOKUP(C120,'[1]DM dinh muc TTB lv YT final'!$B$680:$D$795,3,0)</f>
        <v>5</v>
      </c>
      <c r="H120" s="14">
        <f t="shared" si="4"/>
        <v>0</v>
      </c>
      <c r="I120" s="13" t="s">
        <v>64</v>
      </c>
      <c r="J120" s="13"/>
    </row>
    <row r="121" spans="1:10" ht="31.5" x14ac:dyDescent="0.3">
      <c r="A121" s="1">
        <v>101</v>
      </c>
      <c r="B121" s="1" t="s">
        <v>259</v>
      </c>
      <c r="C121" s="13" t="s">
        <v>260</v>
      </c>
      <c r="D121" s="1" t="s">
        <v>186</v>
      </c>
      <c r="E121" s="14"/>
      <c r="F121" s="14">
        <v>2</v>
      </c>
      <c r="G121" s="14">
        <v>0</v>
      </c>
      <c r="H121" s="14">
        <f t="shared" si="4"/>
        <v>2</v>
      </c>
      <c r="I121" s="13" t="s">
        <v>312</v>
      </c>
      <c r="J121" s="13"/>
    </row>
    <row r="122" spans="1:10" ht="31.5" x14ac:dyDescent="0.3">
      <c r="A122" s="1">
        <v>102</v>
      </c>
      <c r="B122" s="1" t="s">
        <v>261</v>
      </c>
      <c r="C122" s="13" t="s">
        <v>262</v>
      </c>
      <c r="D122" s="1" t="s">
        <v>6</v>
      </c>
      <c r="E122" s="14"/>
      <c r="F122" s="14">
        <v>2</v>
      </c>
      <c r="G122" s="14">
        <v>0</v>
      </c>
      <c r="H122" s="14">
        <f t="shared" si="4"/>
        <v>2</v>
      </c>
      <c r="I122" s="13" t="s">
        <v>312</v>
      </c>
      <c r="J122" s="13"/>
    </row>
    <row r="123" spans="1:10" x14ac:dyDescent="0.3">
      <c r="A123" s="1">
        <v>103</v>
      </c>
      <c r="B123" s="1" t="s">
        <v>263</v>
      </c>
      <c r="C123" s="13" t="s">
        <v>264</v>
      </c>
      <c r="D123" s="1" t="s">
        <v>186</v>
      </c>
      <c r="E123" s="14"/>
      <c r="F123" s="14">
        <v>3</v>
      </c>
      <c r="G123" s="14">
        <f>VLOOKUP(C123,'[1]DM dinh muc TTB lv YT final'!$B$680:$D$795,3,0)</f>
        <v>1</v>
      </c>
      <c r="H123" s="14">
        <f t="shared" si="4"/>
        <v>2</v>
      </c>
      <c r="I123" s="13" t="s">
        <v>313</v>
      </c>
      <c r="J123" s="13"/>
    </row>
    <row r="124" spans="1:10" ht="31.5" x14ac:dyDescent="0.3">
      <c r="A124" s="1">
        <v>104</v>
      </c>
      <c r="B124" s="1" t="s">
        <v>265</v>
      </c>
      <c r="C124" s="13" t="s">
        <v>266</v>
      </c>
      <c r="D124" s="1" t="s">
        <v>6</v>
      </c>
      <c r="E124" s="14">
        <v>4</v>
      </c>
      <c r="F124" s="14">
        <v>6</v>
      </c>
      <c r="G124" s="14">
        <f>VLOOKUP(C124,'[1]DM dinh muc TTB lv YT final'!$B$680:$D$795,3,0)</f>
        <v>6</v>
      </c>
      <c r="H124" s="14">
        <f t="shared" si="4"/>
        <v>0</v>
      </c>
      <c r="I124" s="13" t="s">
        <v>64</v>
      </c>
      <c r="J124" s="13"/>
    </row>
    <row r="125" spans="1:10" ht="31.5" x14ac:dyDescent="0.3">
      <c r="A125" s="1">
        <v>105</v>
      </c>
      <c r="B125" s="1" t="s">
        <v>267</v>
      </c>
      <c r="C125" s="13" t="s">
        <v>268</v>
      </c>
      <c r="D125" s="1" t="s">
        <v>6</v>
      </c>
      <c r="E125" s="14"/>
      <c r="F125" s="14">
        <v>2</v>
      </c>
      <c r="G125" s="14">
        <f>VLOOKUP(C125,'[1]DM dinh muc TTB lv YT final'!$B$680:$D$795,3,0)</f>
        <v>2</v>
      </c>
      <c r="H125" s="14">
        <f t="shared" si="4"/>
        <v>0</v>
      </c>
      <c r="I125" s="13" t="s">
        <v>64</v>
      </c>
      <c r="J125" s="13"/>
    </row>
    <row r="126" spans="1:10" ht="31.5" x14ac:dyDescent="0.3">
      <c r="A126" s="1">
        <v>106</v>
      </c>
      <c r="B126" s="1" t="s">
        <v>269</v>
      </c>
      <c r="C126" s="13" t="s">
        <v>270</v>
      </c>
      <c r="D126" s="1" t="s">
        <v>6</v>
      </c>
      <c r="E126" s="14"/>
      <c r="F126" s="14">
        <v>2</v>
      </c>
      <c r="G126" s="14">
        <f>VLOOKUP(C126,'[1]DM dinh muc TTB lv YT final'!$B$680:$D$795,3,0)</f>
        <v>2</v>
      </c>
      <c r="H126" s="14">
        <f t="shared" si="4"/>
        <v>0</v>
      </c>
      <c r="I126" s="13" t="s">
        <v>64</v>
      </c>
      <c r="J126" s="13"/>
    </row>
    <row r="127" spans="1:10" ht="31.5" x14ac:dyDescent="0.3">
      <c r="A127" s="1">
        <v>107</v>
      </c>
      <c r="B127" s="1" t="s">
        <v>271</v>
      </c>
      <c r="C127" s="13" t="s">
        <v>272</v>
      </c>
      <c r="D127" s="1" t="s">
        <v>6</v>
      </c>
      <c r="E127" s="14"/>
      <c r="F127" s="14">
        <v>5</v>
      </c>
      <c r="G127" s="14">
        <v>0</v>
      </c>
      <c r="H127" s="14">
        <f t="shared" si="4"/>
        <v>5</v>
      </c>
      <c r="I127" s="13" t="s">
        <v>312</v>
      </c>
      <c r="J127" s="13"/>
    </row>
    <row r="128" spans="1:10" ht="31.5" x14ac:dyDescent="0.3">
      <c r="A128" s="1">
        <v>108</v>
      </c>
      <c r="B128" s="1" t="s">
        <v>33</v>
      </c>
      <c r="C128" s="13" t="s">
        <v>34</v>
      </c>
      <c r="D128" s="1" t="s">
        <v>6</v>
      </c>
      <c r="E128" s="14"/>
      <c r="F128" s="14">
        <v>2</v>
      </c>
      <c r="G128" s="14">
        <f>VLOOKUP(C128,'[1]DM dinh muc TTB lv YT final'!$B$680:$D$795,3,0)</f>
        <v>2</v>
      </c>
      <c r="H128" s="14">
        <f t="shared" si="4"/>
        <v>0</v>
      </c>
      <c r="I128" s="13" t="s">
        <v>64</v>
      </c>
      <c r="J128" s="13"/>
    </row>
    <row r="129" spans="1:10" ht="31.5" x14ac:dyDescent="0.3">
      <c r="A129" s="1">
        <v>109</v>
      </c>
      <c r="B129" s="1" t="s">
        <v>273</v>
      </c>
      <c r="C129" s="13" t="s">
        <v>274</v>
      </c>
      <c r="D129" s="1" t="s">
        <v>6</v>
      </c>
      <c r="E129" s="14"/>
      <c r="F129" s="14">
        <v>2</v>
      </c>
      <c r="G129" s="14">
        <v>2</v>
      </c>
      <c r="H129" s="14">
        <f t="shared" si="4"/>
        <v>0</v>
      </c>
      <c r="I129" s="13" t="s">
        <v>64</v>
      </c>
      <c r="J129" s="13"/>
    </row>
    <row r="130" spans="1:10" ht="31.5" x14ac:dyDescent="0.3">
      <c r="A130" s="1">
        <v>110</v>
      </c>
      <c r="B130" s="1"/>
      <c r="C130" s="13" t="s">
        <v>321</v>
      </c>
      <c r="D130" s="1" t="s">
        <v>75</v>
      </c>
      <c r="E130" s="14"/>
      <c r="F130" s="14">
        <v>6</v>
      </c>
      <c r="G130" s="14">
        <v>0</v>
      </c>
      <c r="H130" s="14">
        <f t="shared" si="4"/>
        <v>6</v>
      </c>
      <c r="I130" s="13" t="s">
        <v>322</v>
      </c>
      <c r="J130" s="13"/>
    </row>
    <row r="131" spans="1:10" x14ac:dyDescent="0.3">
      <c r="A131" s="1">
        <v>111</v>
      </c>
      <c r="B131" s="1" t="s">
        <v>35</v>
      </c>
      <c r="C131" s="13" t="s">
        <v>36</v>
      </c>
      <c r="D131" s="1" t="s">
        <v>16</v>
      </c>
      <c r="E131" s="14">
        <v>10</v>
      </c>
      <c r="F131" s="14">
        <v>20</v>
      </c>
      <c r="G131" s="14">
        <f>VLOOKUP(C131,'[1]DM dinh muc TTB lv YT final'!$B$680:$D$795,3,0)</f>
        <v>15</v>
      </c>
      <c r="H131" s="14">
        <f t="shared" si="4"/>
        <v>5</v>
      </c>
      <c r="I131" s="13" t="s">
        <v>313</v>
      </c>
      <c r="J131" s="13"/>
    </row>
    <row r="132" spans="1:10" ht="31.5" x14ac:dyDescent="0.3">
      <c r="A132" s="1">
        <v>112</v>
      </c>
      <c r="B132" s="1" t="s">
        <v>275</v>
      </c>
      <c r="C132" s="13" t="s">
        <v>276</v>
      </c>
      <c r="D132" s="1" t="s">
        <v>186</v>
      </c>
      <c r="E132" s="14">
        <v>1</v>
      </c>
      <c r="F132" s="14">
        <v>2</v>
      </c>
      <c r="G132" s="14">
        <f>VLOOKUP(C132,'[1]DM dinh muc TTB lv YT final'!$B$680:$D$795,3,0)</f>
        <v>2</v>
      </c>
      <c r="H132" s="14">
        <f t="shared" si="4"/>
        <v>0</v>
      </c>
      <c r="I132" s="13" t="s">
        <v>64</v>
      </c>
      <c r="J132" s="13"/>
    </row>
    <row r="133" spans="1:10" ht="31.5" x14ac:dyDescent="0.3">
      <c r="A133" s="1">
        <v>113</v>
      </c>
      <c r="B133" s="1"/>
      <c r="C133" s="13" t="s">
        <v>277</v>
      </c>
      <c r="D133" s="1" t="s">
        <v>16</v>
      </c>
      <c r="E133" s="14">
        <v>2</v>
      </c>
      <c r="F133" s="14">
        <v>4</v>
      </c>
      <c r="G133" s="14">
        <f>VLOOKUP(C133,'[1]DM dinh muc TTB lv YT final'!$B$680:$D$795,3,0)</f>
        <v>4</v>
      </c>
      <c r="H133" s="14">
        <f t="shared" si="4"/>
        <v>0</v>
      </c>
      <c r="I133" s="13" t="s">
        <v>64</v>
      </c>
      <c r="J133" s="13"/>
    </row>
    <row r="134" spans="1:10" ht="31.5" x14ac:dyDescent="0.3">
      <c r="A134" s="1">
        <v>114</v>
      </c>
      <c r="B134" s="1" t="s">
        <v>278</v>
      </c>
      <c r="C134" s="13" t="s">
        <v>279</v>
      </c>
      <c r="D134" s="1" t="s">
        <v>16</v>
      </c>
      <c r="E134" s="14">
        <v>1</v>
      </c>
      <c r="F134" s="14">
        <v>3</v>
      </c>
      <c r="G134" s="14">
        <f>VLOOKUP(C134,'[1]DM dinh muc TTB lv YT final'!$B$680:$D$795,3,0)</f>
        <v>3</v>
      </c>
      <c r="H134" s="14">
        <f t="shared" si="4"/>
        <v>0</v>
      </c>
      <c r="I134" s="13" t="s">
        <v>64</v>
      </c>
      <c r="J134" s="13"/>
    </row>
    <row r="135" spans="1:10" ht="31.5" x14ac:dyDescent="0.3">
      <c r="A135" s="1">
        <v>115</v>
      </c>
      <c r="B135" s="1" t="s">
        <v>37</v>
      </c>
      <c r="C135" s="13" t="s">
        <v>38</v>
      </c>
      <c r="D135" s="1" t="s">
        <v>16</v>
      </c>
      <c r="E135" s="14">
        <v>1</v>
      </c>
      <c r="F135" s="14">
        <v>2</v>
      </c>
      <c r="G135" s="14">
        <f>VLOOKUP(C135,'[1]DM dinh muc TTB lv YT final'!$B$680:$D$795,3,0)</f>
        <v>2</v>
      </c>
      <c r="H135" s="14">
        <f t="shared" si="4"/>
        <v>0</v>
      </c>
      <c r="I135" s="13" t="s">
        <v>64</v>
      </c>
      <c r="J135" s="13"/>
    </row>
    <row r="136" spans="1:10" ht="31.5" x14ac:dyDescent="0.3">
      <c r="A136" s="1">
        <v>116</v>
      </c>
      <c r="B136" s="1" t="s">
        <v>62</v>
      </c>
      <c r="C136" s="13" t="s">
        <v>63</v>
      </c>
      <c r="D136" s="1" t="s">
        <v>16</v>
      </c>
      <c r="E136" s="14"/>
      <c r="F136" s="14">
        <v>2</v>
      </c>
      <c r="G136" s="14">
        <v>0</v>
      </c>
      <c r="H136" s="14">
        <f t="shared" si="4"/>
        <v>2</v>
      </c>
      <c r="I136" s="13" t="s">
        <v>312</v>
      </c>
      <c r="J136" s="13"/>
    </row>
    <row r="137" spans="1:10" x14ac:dyDescent="0.3">
      <c r="A137" s="1">
        <v>117</v>
      </c>
      <c r="B137" s="1" t="s">
        <v>58</v>
      </c>
      <c r="C137" s="13" t="s">
        <v>59</v>
      </c>
      <c r="D137" s="1" t="s">
        <v>16</v>
      </c>
      <c r="E137" s="14">
        <v>1</v>
      </c>
      <c r="F137" s="14">
        <v>2</v>
      </c>
      <c r="G137" s="14">
        <f>VLOOKUP(C137,'[1]DM dinh muc TTB lv YT final'!$B$680:$D$795,3,0)</f>
        <v>1</v>
      </c>
      <c r="H137" s="14">
        <f t="shared" si="4"/>
        <v>1</v>
      </c>
      <c r="I137" s="13" t="s">
        <v>313</v>
      </c>
      <c r="J137" s="13"/>
    </row>
    <row r="138" spans="1:10" ht="31.5" x14ac:dyDescent="0.3">
      <c r="A138" s="1">
        <v>118</v>
      </c>
      <c r="B138" s="1" t="s">
        <v>39</v>
      </c>
      <c r="C138" s="13" t="s">
        <v>40</v>
      </c>
      <c r="D138" s="1" t="s">
        <v>16</v>
      </c>
      <c r="E138" s="14">
        <v>1</v>
      </c>
      <c r="F138" s="14">
        <v>2</v>
      </c>
      <c r="G138" s="14">
        <f>VLOOKUP(C138,'[1]DM dinh muc TTB lv YT final'!$B$680:$D$795,3,0)</f>
        <v>2</v>
      </c>
      <c r="H138" s="14">
        <f t="shared" si="4"/>
        <v>0</v>
      </c>
      <c r="I138" s="13" t="s">
        <v>64</v>
      </c>
      <c r="J138" s="13"/>
    </row>
    <row r="139" spans="1:10" ht="31.5" x14ac:dyDescent="0.3">
      <c r="A139" s="1">
        <v>119</v>
      </c>
      <c r="B139" s="1" t="s">
        <v>280</v>
      </c>
      <c r="C139" s="13" t="s">
        <v>281</v>
      </c>
      <c r="D139" s="1" t="s">
        <v>16</v>
      </c>
      <c r="E139" s="14">
        <v>1</v>
      </c>
      <c r="F139" s="14">
        <v>2</v>
      </c>
      <c r="G139" s="14">
        <f>VLOOKUP(C139,'[1]DM dinh muc TTB lv YT final'!$B$680:$D$795,3,0)</f>
        <v>2</v>
      </c>
      <c r="H139" s="14">
        <f t="shared" si="4"/>
        <v>0</v>
      </c>
      <c r="I139" s="13" t="s">
        <v>64</v>
      </c>
      <c r="J139" s="13"/>
    </row>
    <row r="140" spans="1:10" ht="31.5" x14ac:dyDescent="0.3">
      <c r="A140" s="1">
        <v>120</v>
      </c>
      <c r="B140" s="1" t="s">
        <v>282</v>
      </c>
      <c r="C140" s="13" t="s">
        <v>283</v>
      </c>
      <c r="D140" s="1" t="s">
        <v>16</v>
      </c>
      <c r="E140" s="14"/>
      <c r="F140" s="14">
        <v>2</v>
      </c>
      <c r="G140" s="14">
        <v>0</v>
      </c>
      <c r="H140" s="14">
        <f t="shared" si="4"/>
        <v>2</v>
      </c>
      <c r="I140" s="13" t="s">
        <v>312</v>
      </c>
      <c r="J140" s="13"/>
    </row>
    <row r="141" spans="1:10" x14ac:dyDescent="0.3">
      <c r="A141" s="7" t="s">
        <v>41</v>
      </c>
      <c r="B141" s="8"/>
      <c r="C141" s="8" t="s">
        <v>42</v>
      </c>
      <c r="D141" s="10"/>
      <c r="E141" s="10"/>
      <c r="F141" s="10"/>
      <c r="G141" s="11"/>
      <c r="H141" s="11"/>
      <c r="I141" s="11"/>
      <c r="J141" s="12"/>
    </row>
    <row r="142" spans="1:10" ht="31.5" x14ac:dyDescent="0.3">
      <c r="A142" s="1">
        <v>1</v>
      </c>
      <c r="B142" s="1" t="s">
        <v>284</v>
      </c>
      <c r="C142" s="13" t="s">
        <v>285</v>
      </c>
      <c r="D142" s="1" t="s">
        <v>16</v>
      </c>
      <c r="E142" s="14"/>
      <c r="F142" s="14">
        <v>2</v>
      </c>
      <c r="G142" s="14">
        <f>VLOOKUP(C142,'[1]DM dinh muc TTB lv YT final'!$B$680:$D$795,3,0)</f>
        <v>2</v>
      </c>
      <c r="H142" s="14">
        <f t="shared" ref="H142:H160" si="5">F142-G142</f>
        <v>0</v>
      </c>
      <c r="I142" s="13" t="s">
        <v>64</v>
      </c>
      <c r="J142" s="13"/>
    </row>
    <row r="143" spans="1:10" ht="31.5" x14ac:dyDescent="0.3">
      <c r="A143" s="1">
        <v>2</v>
      </c>
      <c r="B143" s="1" t="s">
        <v>286</v>
      </c>
      <c r="C143" s="13" t="s">
        <v>121</v>
      </c>
      <c r="D143" s="1" t="s">
        <v>16</v>
      </c>
      <c r="E143" s="14"/>
      <c r="F143" s="14">
        <v>2</v>
      </c>
      <c r="G143" s="14">
        <f>VLOOKUP(C143,'[1]DM dinh muc TTB lv YT final'!$B$680:$D$795,3,0)</f>
        <v>2</v>
      </c>
      <c r="H143" s="14">
        <f t="shared" si="5"/>
        <v>0</v>
      </c>
      <c r="I143" s="13" t="s">
        <v>64</v>
      </c>
      <c r="J143" s="13"/>
    </row>
    <row r="144" spans="1:10" ht="31.5" x14ac:dyDescent="0.3">
      <c r="A144" s="1">
        <v>3</v>
      </c>
      <c r="B144" s="1" t="s">
        <v>287</v>
      </c>
      <c r="C144" s="13" t="s">
        <v>288</v>
      </c>
      <c r="D144" s="1" t="s">
        <v>16</v>
      </c>
      <c r="E144" s="14"/>
      <c r="F144" s="14">
        <v>10</v>
      </c>
      <c r="G144" s="14">
        <v>0</v>
      </c>
      <c r="H144" s="14">
        <f t="shared" si="5"/>
        <v>10</v>
      </c>
      <c r="I144" s="13" t="s">
        <v>312</v>
      </c>
      <c r="J144" s="13"/>
    </row>
    <row r="145" spans="1:10" ht="31.5" x14ac:dyDescent="0.3">
      <c r="A145" s="1">
        <v>4</v>
      </c>
      <c r="B145" s="1" t="s">
        <v>289</v>
      </c>
      <c r="C145" s="13" t="s">
        <v>290</v>
      </c>
      <c r="D145" s="1" t="s">
        <v>16</v>
      </c>
      <c r="E145" s="14"/>
      <c r="F145" s="14">
        <v>15</v>
      </c>
      <c r="G145" s="14">
        <v>0</v>
      </c>
      <c r="H145" s="14">
        <f t="shared" si="5"/>
        <v>15</v>
      </c>
      <c r="I145" s="13" t="s">
        <v>312</v>
      </c>
      <c r="J145" s="13"/>
    </row>
    <row r="146" spans="1:10" ht="31.5" x14ac:dyDescent="0.3">
      <c r="A146" s="1">
        <v>5</v>
      </c>
      <c r="B146" s="1" t="s">
        <v>291</v>
      </c>
      <c r="C146" s="13" t="s">
        <v>292</v>
      </c>
      <c r="D146" s="1" t="s">
        <v>16</v>
      </c>
      <c r="E146" s="14"/>
      <c r="F146" s="14">
        <v>2</v>
      </c>
      <c r="G146" s="14">
        <v>0</v>
      </c>
      <c r="H146" s="14">
        <f t="shared" si="5"/>
        <v>2</v>
      </c>
      <c r="I146" s="13" t="s">
        <v>312</v>
      </c>
      <c r="J146" s="13"/>
    </row>
    <row r="147" spans="1:10" ht="31.5" x14ac:dyDescent="0.3">
      <c r="A147" s="1">
        <v>6</v>
      </c>
      <c r="B147" s="1" t="s">
        <v>293</v>
      </c>
      <c r="C147" s="13" t="s">
        <v>294</v>
      </c>
      <c r="D147" s="1" t="s">
        <v>295</v>
      </c>
      <c r="E147" s="14"/>
      <c r="F147" s="14">
        <v>5</v>
      </c>
      <c r="G147" s="14">
        <v>0</v>
      </c>
      <c r="H147" s="14">
        <f t="shared" si="5"/>
        <v>5</v>
      </c>
      <c r="I147" s="13" t="str">
        <f>VLOOKUP(C147,[2]TBYT!$C$478:$I$487,7,0)</f>
        <v>Nhu cầu dự kiến sử dụng cho bệnh viện sau xây dựng</v>
      </c>
      <c r="J147" s="13"/>
    </row>
    <row r="148" spans="1:10" ht="31.5" x14ac:dyDescent="0.3">
      <c r="A148" s="1">
        <v>7</v>
      </c>
      <c r="B148" s="1" t="s">
        <v>296</v>
      </c>
      <c r="C148" s="13" t="s">
        <v>297</v>
      </c>
      <c r="D148" s="1" t="s">
        <v>7</v>
      </c>
      <c r="E148" s="14"/>
      <c r="F148" s="14">
        <v>2</v>
      </c>
      <c r="G148" s="14">
        <v>0</v>
      </c>
      <c r="H148" s="14">
        <f t="shared" si="5"/>
        <v>2</v>
      </c>
      <c r="I148" s="13" t="s">
        <v>312</v>
      </c>
      <c r="J148" s="13"/>
    </row>
    <row r="149" spans="1:10" x14ac:dyDescent="0.3">
      <c r="A149" s="1">
        <v>8</v>
      </c>
      <c r="B149" s="1" t="s">
        <v>298</v>
      </c>
      <c r="C149" s="13" t="s">
        <v>299</v>
      </c>
      <c r="D149" s="1" t="s">
        <v>7</v>
      </c>
      <c r="E149" s="14"/>
      <c r="F149" s="14">
        <v>5</v>
      </c>
      <c r="G149" s="14">
        <f>VLOOKUP(C149,'[1]DM dinh muc TTB lv YT final'!$B$680:$D$795,3,0)</f>
        <v>2</v>
      </c>
      <c r="H149" s="14">
        <f t="shared" si="5"/>
        <v>3</v>
      </c>
      <c r="I149" s="13" t="s">
        <v>313</v>
      </c>
      <c r="J149" s="13"/>
    </row>
    <row r="150" spans="1:10" ht="31.5" x14ac:dyDescent="0.3">
      <c r="A150" s="1">
        <v>9</v>
      </c>
      <c r="B150" s="1" t="s">
        <v>300</v>
      </c>
      <c r="C150" s="13" t="s">
        <v>301</v>
      </c>
      <c r="D150" s="1" t="s">
        <v>7</v>
      </c>
      <c r="E150" s="14"/>
      <c r="F150" s="14">
        <v>2</v>
      </c>
      <c r="G150" s="14">
        <v>0</v>
      </c>
      <c r="H150" s="14">
        <f t="shared" si="5"/>
        <v>2</v>
      </c>
      <c r="I150" s="13" t="s">
        <v>312</v>
      </c>
      <c r="J150" s="13"/>
    </row>
    <row r="151" spans="1:10" ht="31.5" x14ac:dyDescent="0.3">
      <c r="A151" s="1">
        <v>10</v>
      </c>
      <c r="B151" s="1" t="s">
        <v>302</v>
      </c>
      <c r="C151" s="13" t="s">
        <v>303</v>
      </c>
      <c r="D151" s="1" t="s">
        <v>7</v>
      </c>
      <c r="E151" s="14"/>
      <c r="F151" s="14">
        <v>2</v>
      </c>
      <c r="G151" s="14">
        <v>0</v>
      </c>
      <c r="H151" s="14">
        <f t="shared" si="5"/>
        <v>2</v>
      </c>
      <c r="I151" s="13" t="s">
        <v>312</v>
      </c>
      <c r="J151" s="13"/>
    </row>
    <row r="152" spans="1:10" ht="31.5" x14ac:dyDescent="0.3">
      <c r="A152" s="1">
        <v>11</v>
      </c>
      <c r="B152" s="1" t="s">
        <v>304</v>
      </c>
      <c r="C152" s="13" t="s">
        <v>305</v>
      </c>
      <c r="D152" s="1" t="s">
        <v>16</v>
      </c>
      <c r="E152" s="14"/>
      <c r="F152" s="14">
        <v>6</v>
      </c>
      <c r="G152" s="14">
        <v>0</v>
      </c>
      <c r="H152" s="14">
        <f t="shared" si="5"/>
        <v>6</v>
      </c>
      <c r="I152" s="13" t="s">
        <v>312</v>
      </c>
      <c r="J152" s="13"/>
    </row>
    <row r="153" spans="1:10" ht="31.5" x14ac:dyDescent="0.3">
      <c r="A153" s="1">
        <v>12</v>
      </c>
      <c r="B153" s="1" t="s">
        <v>306</v>
      </c>
      <c r="C153" s="13" t="s">
        <v>307</v>
      </c>
      <c r="D153" s="1" t="s">
        <v>6</v>
      </c>
      <c r="E153" s="14"/>
      <c r="F153" s="14">
        <v>10</v>
      </c>
      <c r="G153" s="14">
        <v>0</v>
      </c>
      <c r="H153" s="14">
        <f t="shared" si="5"/>
        <v>10</v>
      </c>
      <c r="I153" s="13" t="s">
        <v>312</v>
      </c>
      <c r="J153" s="13"/>
    </row>
    <row r="154" spans="1:10" x14ac:dyDescent="0.3">
      <c r="A154" s="1">
        <v>13</v>
      </c>
      <c r="B154" s="1" t="s">
        <v>43</v>
      </c>
      <c r="C154" s="13" t="s">
        <v>44</v>
      </c>
      <c r="D154" s="1" t="s">
        <v>6</v>
      </c>
      <c r="E154" s="14"/>
      <c r="F154" s="14">
        <v>10</v>
      </c>
      <c r="G154" s="14">
        <f>VLOOKUP(C154,'[1]DM dinh muc TTB lv YT final'!$B$680:$D$795,3,0)</f>
        <v>4</v>
      </c>
      <c r="H154" s="14">
        <f t="shared" si="5"/>
        <v>6</v>
      </c>
      <c r="I154" s="13" t="s">
        <v>313</v>
      </c>
      <c r="J154" s="13"/>
    </row>
    <row r="155" spans="1:10" x14ac:dyDescent="0.3">
      <c r="A155" s="1">
        <v>14</v>
      </c>
      <c r="B155" s="1" t="s">
        <v>308</v>
      </c>
      <c r="C155" s="13" t="s">
        <v>309</v>
      </c>
      <c r="D155" s="1" t="s">
        <v>6</v>
      </c>
      <c r="E155" s="14"/>
      <c r="F155" s="14">
        <v>25</v>
      </c>
      <c r="G155" s="14">
        <f>VLOOKUP(C155,'[1]DM dinh muc TTB lv YT final'!$B$680:$D$795,3,0)</f>
        <v>20</v>
      </c>
      <c r="H155" s="14">
        <f t="shared" si="5"/>
        <v>5</v>
      </c>
      <c r="I155" s="13" t="s">
        <v>313</v>
      </c>
      <c r="J155" s="13"/>
    </row>
    <row r="156" spans="1:10" ht="31.5" x14ac:dyDescent="0.3">
      <c r="A156" s="1">
        <v>15</v>
      </c>
      <c r="B156" s="1" t="s">
        <v>310</v>
      </c>
      <c r="C156" s="13" t="s">
        <v>311</v>
      </c>
      <c r="D156" s="1" t="s">
        <v>6</v>
      </c>
      <c r="E156" s="14"/>
      <c r="F156" s="14">
        <v>2</v>
      </c>
      <c r="G156" s="14">
        <f>VLOOKUP(C156,'[1]DM dinh muc TTB lv YT final'!$B$680:$D$795,3,0)</f>
        <v>2</v>
      </c>
      <c r="H156" s="14">
        <f t="shared" si="5"/>
        <v>0</v>
      </c>
      <c r="I156" s="13" t="s">
        <v>64</v>
      </c>
      <c r="J156" s="13"/>
    </row>
    <row r="157" spans="1:10" ht="31.5" x14ac:dyDescent="0.3">
      <c r="A157" s="1">
        <v>16</v>
      </c>
      <c r="B157" s="1" t="s">
        <v>60</v>
      </c>
      <c r="C157" s="13" t="s">
        <v>61</v>
      </c>
      <c r="D157" s="1" t="s">
        <v>6</v>
      </c>
      <c r="E157" s="14"/>
      <c r="F157" s="14">
        <v>5</v>
      </c>
      <c r="G157" s="14">
        <v>0</v>
      </c>
      <c r="H157" s="14">
        <f t="shared" si="5"/>
        <v>5</v>
      </c>
      <c r="I157" s="13" t="s">
        <v>312</v>
      </c>
      <c r="J157" s="13"/>
    </row>
    <row r="158" spans="1:10" ht="31.5" x14ac:dyDescent="0.3">
      <c r="A158" s="1">
        <v>17</v>
      </c>
      <c r="B158" s="1" t="s">
        <v>45</v>
      </c>
      <c r="C158" s="13" t="s">
        <v>46</v>
      </c>
      <c r="D158" s="1" t="s">
        <v>6</v>
      </c>
      <c r="E158" s="14"/>
      <c r="F158" s="14">
        <v>5</v>
      </c>
      <c r="G158" s="14">
        <f>VLOOKUP(C158,'[1]DM dinh muc TTB lv YT final'!$B$680:$D$795,3,0)</f>
        <v>3</v>
      </c>
      <c r="H158" s="14">
        <f t="shared" si="5"/>
        <v>2</v>
      </c>
      <c r="I158" s="13" t="str">
        <f>VLOOKUP(C158,[2]TBYT!$C$478:$I$487,7,0)</f>
        <v>Nhu cầu sử dụng cho kiểm soát nhiễm khuẩn</v>
      </c>
      <c r="J158" s="13"/>
    </row>
    <row r="159" spans="1:10" ht="31.5" x14ac:dyDescent="0.3">
      <c r="A159" s="1">
        <v>18</v>
      </c>
      <c r="B159" s="1" t="s">
        <v>47</v>
      </c>
      <c r="C159" s="13" t="s">
        <v>48</v>
      </c>
      <c r="D159" s="1" t="s">
        <v>49</v>
      </c>
      <c r="E159" s="14"/>
      <c r="F159" s="14">
        <v>5</v>
      </c>
      <c r="G159" s="14">
        <f>VLOOKUP(C159,'[1]DM dinh muc TTB lv YT final'!$B$680:$D$795,3,0)</f>
        <v>5</v>
      </c>
      <c r="H159" s="14">
        <f t="shared" si="5"/>
        <v>0</v>
      </c>
      <c r="I159" s="13" t="s">
        <v>64</v>
      </c>
      <c r="J159" s="13"/>
    </row>
    <row r="160" spans="1:10" ht="31.5" x14ac:dyDescent="0.3">
      <c r="A160" s="1">
        <v>19</v>
      </c>
      <c r="B160" s="1" t="s">
        <v>50</v>
      </c>
      <c r="C160" s="13" t="s">
        <v>51</v>
      </c>
      <c r="D160" s="1" t="s">
        <v>16</v>
      </c>
      <c r="E160" s="14"/>
      <c r="F160" s="14">
        <v>13</v>
      </c>
      <c r="G160" s="14">
        <v>0</v>
      </c>
      <c r="H160" s="14">
        <f t="shared" si="5"/>
        <v>13</v>
      </c>
      <c r="I160" s="13" t="s">
        <v>312</v>
      </c>
      <c r="J160" s="13"/>
    </row>
    <row r="161" spans="1:10" x14ac:dyDescent="0.3">
      <c r="A161" s="16"/>
      <c r="B161" s="16"/>
      <c r="C161" s="17"/>
      <c r="D161" s="16"/>
      <c r="E161" s="18"/>
      <c r="F161" s="18"/>
      <c r="G161" s="18"/>
      <c r="H161" s="18"/>
      <c r="I161" s="17"/>
      <c r="J161" s="17"/>
    </row>
    <row r="162" spans="1:10" ht="40.5" customHeight="1" x14ac:dyDescent="0.3">
      <c r="A162" s="22" t="s">
        <v>324</v>
      </c>
      <c r="B162" s="22"/>
      <c r="C162" s="22"/>
      <c r="D162" s="22"/>
      <c r="E162" s="22"/>
      <c r="F162" s="22"/>
      <c r="G162" s="22"/>
      <c r="H162" s="22"/>
      <c r="I162" s="22"/>
      <c r="J162" s="22"/>
    </row>
  </sheetData>
  <sortState ref="A21:J140">
    <sortCondition ref="C21:C140"/>
  </sortState>
  <mergeCells count="4">
    <mergeCell ref="A1:J1"/>
    <mergeCell ref="A2:J2"/>
    <mergeCell ref="A162:J162"/>
    <mergeCell ref="A3:J3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1.BVM GIA LAI</vt:lpstr>
      <vt:lpstr>'1.BVM GIA LAI'!Print_Area</vt:lpstr>
      <vt:lpstr>'1.BVM GIA LAI'!Print_Titles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2025-09-15T00:30:17Z</cp:lastPrinted>
  <dcterms:created xsi:type="dcterms:W3CDTF">2025-09-08T07:05:47Z</dcterms:created>
  <dcterms:modified xsi:type="dcterms:W3CDTF">2025-09-15T00:33:45Z</dcterms:modified>
</cp:coreProperties>
</file>